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РАСИВА БЪЛГАРИЯ 2018\"/>
    </mc:Choice>
  </mc:AlternateContent>
  <bookViews>
    <workbookView xWindow="360" yWindow="195" windowWidth="19155" windowHeight="71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Sheet1!$A$1:$H$66</definedName>
  </definedNames>
  <calcPr calcId="152511"/>
</workbook>
</file>

<file path=xl/calcChain.xml><?xml version="1.0" encoding="utf-8"?>
<calcChain xmlns="http://schemas.openxmlformats.org/spreadsheetml/2006/main">
  <c r="H45" i="1" l="1"/>
  <c r="H46" i="1" s="1"/>
  <c r="H48" i="1" s="1"/>
  <c r="G45" i="1"/>
  <c r="G52" i="1" l="1"/>
  <c r="H49" i="1"/>
  <c r="H50" i="1" s="1"/>
</calcChain>
</file>

<file path=xl/sharedStrings.xml><?xml version="1.0" encoding="utf-8"?>
<sst xmlns="http://schemas.openxmlformats.org/spreadsheetml/2006/main" count="118" uniqueCount="96">
  <si>
    <t>ПРОЕКТ "КРАСИВА БЪЛГАРИЯ" 2018</t>
  </si>
  <si>
    <t>Обект: Въвеждане на мерки за енергийна ефективност на сградата на СУ"Асен Златаров" - с.Гиген.</t>
  </si>
  <si>
    <t>№</t>
  </si>
  <si>
    <t>ВИД РАБОТА</t>
  </si>
  <si>
    <t>Единица                                                мярка</t>
  </si>
  <si>
    <t>Количество</t>
  </si>
  <si>
    <t>Единична цена</t>
  </si>
  <si>
    <t xml:space="preserve">Част МАТЕРИАЛИ </t>
  </si>
  <si>
    <t>Стойност в лева</t>
  </si>
  <si>
    <t>Единична                          цена на материала</t>
  </si>
  <si>
    <t xml:space="preserve"> Обща                    стойност на материала</t>
  </si>
  <si>
    <t>7=4x6</t>
  </si>
  <si>
    <t>8=4x5</t>
  </si>
  <si>
    <t>1</t>
  </si>
  <si>
    <t>Доставка и монтаж на фасадно тръбно скеле</t>
  </si>
  <si>
    <t>м²</t>
  </si>
  <si>
    <t>2</t>
  </si>
  <si>
    <t>Обръщане около отвори прозорци по фасадата по четирите страни на отвора с 3см. XPS с плътност20кг./м3 с λ=0,03 W/mK или с по-нисък коефициент, включително и силикатна мазилка (топлоизолационна система-пакет)</t>
  </si>
  <si>
    <t>м</t>
  </si>
  <si>
    <t>3</t>
  </si>
  <si>
    <t>4</t>
  </si>
  <si>
    <t>5</t>
  </si>
  <si>
    <t xml:space="preserve">Демонтаж на стара дограма </t>
  </si>
  <si>
    <t>6</t>
  </si>
  <si>
    <t>7</t>
  </si>
  <si>
    <t>8</t>
  </si>
  <si>
    <t>Обръщане около отвори прозорци вътрешно по трите стани на отвора на фасадата с гипсова шпакловка, ръбопредпазители (по двата вертикални ръба) и боядисване с латекс.</t>
  </si>
  <si>
    <t>9</t>
  </si>
  <si>
    <t>Почистване на подпокривно пространство от строителни материали</t>
  </si>
  <si>
    <t>10</t>
  </si>
  <si>
    <r>
      <t>м</t>
    </r>
    <r>
      <rPr>
        <sz val="10"/>
        <rFont val="Calibri"/>
        <family val="2"/>
        <charset val="204"/>
      </rPr>
      <t>²</t>
    </r>
  </si>
  <si>
    <t>11</t>
  </si>
  <si>
    <t>12</t>
  </si>
  <si>
    <t>Хидроизолация от два пласта битумна мушама-горният с посипка -  3,5 кг/м2 на газопламъчно залепване-по проект</t>
  </si>
  <si>
    <r>
      <t>м</t>
    </r>
    <r>
      <rPr>
        <vertAlign val="superscript"/>
        <sz val="10"/>
        <rFont val="Calibri"/>
        <family val="2"/>
        <charset val="204"/>
      </rPr>
      <t>2</t>
    </r>
  </si>
  <si>
    <t>13</t>
  </si>
  <si>
    <t>14</t>
  </si>
  <si>
    <t xml:space="preserve">Демонтаж на стари водосточни тръби </t>
  </si>
  <si>
    <t>15</t>
  </si>
  <si>
    <t>Демонтаж на стари улуци на скатен покрив</t>
  </si>
  <si>
    <t>16</t>
  </si>
  <si>
    <t>17</t>
  </si>
  <si>
    <t>18</t>
  </si>
  <si>
    <t>19</t>
  </si>
  <si>
    <r>
      <t>Подмяна на  компрометирани неносещи елементи от покр. к-ция от бичен иглолистен материал</t>
    </r>
    <r>
      <rPr>
        <sz val="10"/>
        <color indexed="10"/>
        <rFont val="Times New Roman"/>
        <family val="1"/>
        <charset val="204"/>
      </rPr>
      <t/>
    </r>
  </si>
  <si>
    <r>
      <t>м</t>
    </r>
    <r>
      <rPr>
        <sz val="10"/>
        <rFont val="Calibri"/>
        <family val="2"/>
        <charset val="204"/>
      </rPr>
      <t>³</t>
    </r>
  </si>
  <si>
    <t>20</t>
  </si>
  <si>
    <t>Обшивка на капандури с поцинкована ламарина</t>
  </si>
  <si>
    <t>21</t>
  </si>
  <si>
    <t>Демонтаж на керемиди</t>
  </si>
  <si>
    <t>22</t>
  </si>
  <si>
    <t>Разваляне на летвена обшивка по покриви</t>
  </si>
  <si>
    <t>23</t>
  </si>
  <si>
    <t>24</t>
  </si>
  <si>
    <t>Направа на дъсчена обшивка за покриване</t>
  </si>
  <si>
    <t>25</t>
  </si>
  <si>
    <t>Покриване с битумна мушама върху дъсчена обшивка</t>
  </si>
  <si>
    <t>26</t>
  </si>
  <si>
    <t>Покриване със съществуващите керемиди/само труд/</t>
  </si>
  <si>
    <t>27</t>
  </si>
  <si>
    <t>Топлоизолация по тавани на неотопляем сутерен с ХPS-4см  на лепило и дюбели</t>
  </si>
  <si>
    <t>28</t>
  </si>
  <si>
    <t>Шпакловка с мрежа</t>
  </si>
  <si>
    <t>29</t>
  </si>
  <si>
    <t>Доставка и монтаж на осветително тяло LED 50 W-по спецификация</t>
  </si>
  <si>
    <t>бр</t>
  </si>
  <si>
    <t>30</t>
  </si>
  <si>
    <t>Доставка и монтаж на осветително LED пано 29 W-по спецификация</t>
  </si>
  <si>
    <t>Обща стойност без непредвидени разходи:</t>
  </si>
  <si>
    <t>Непредвидени разходи - 10% от общата стойност:</t>
  </si>
  <si>
    <t>Обща стойност:</t>
  </si>
  <si>
    <t>ДДС:</t>
  </si>
  <si>
    <t>Обща стойност с ДДС:</t>
  </si>
  <si>
    <t>Процент на ст-та на м-лите:</t>
  </si>
  <si>
    <t>Доставка и полагане на топлоизолация по фасадата с 10см. EPS с плътност20кг./м3 с λ=0,035 W/mK или с по-нисък коефициент, включително дюбели, мрежа, шпакловка, грундиране за силикатна мазилка и силикатна драскана мазилка (топлоизолационна система-пакет) по спецификация -като се съобрази с изискванията на Наредба № Iз-1971 от 2009 г. за строително-технически правила и норми за осигуряване на безопасност при пожар (Обн. ДВ, бр. 96 от 2009 г., в сила от 05.06.2010 г., посл. изм. и доп. ДВ, бр. 1 от 2017 г.)</t>
  </si>
  <si>
    <t>Доставка и монтаж на нови подпрозоречни поли от PVC отвътре за фасадни прозорци-по размер от място</t>
  </si>
  <si>
    <t xml:space="preserve">Доставка и полагане на топлоизолация -дюшеци от минерална вата 10см. на платна с λ=0,035 W/mK в/у плоча в подпокривното пространство -по проект </t>
  </si>
  <si>
    <t xml:space="preserve">Демонтаж на ламаринена обшивка по борд на
 плосък покрив </t>
  </si>
  <si>
    <t>Обшивка с поцинкована ламарина 0,5мм. на 
борд на плосък покрив</t>
  </si>
  <si>
    <t>Доставка и монтаж на нови улуци от 
поцинкована ламарина</t>
  </si>
  <si>
    <t>Доставка и монтаж на нови челни дъски-лакирани</t>
  </si>
  <si>
    <t>Доставка и монтаж на нови ламаринени водосточни
 тръби</t>
  </si>
  <si>
    <t>Направа на летвена скара по покрив</t>
  </si>
  <si>
    <t>Доставка и монтаж на нови прозорци по фасадата от PVC петкамерна дограма с бяло нискоемисийно стъкло и обобщен коефициент на топлопреминаване 1,4 W/m2K - по спецификация</t>
  </si>
  <si>
    <t>м2</t>
  </si>
  <si>
    <t>Доставка и полагане на топлоизолация по цокъла с 10см. XPS с плътност20кг./м3 с λ=0,03 W/mK или с по-нисък коефициент, включително и силикатна мазилка и водооткапващ профил (топлоизолационна система-пакет).</t>
  </si>
  <si>
    <t>Приложение – КСС-договор</t>
  </si>
  <si>
    <t xml:space="preserve"> КОЛИЧЕСТВЕНО-СТОЙНОСТНА СМЕТКА</t>
  </si>
  <si>
    <r>
      <t xml:space="preserve">Изпълнител: </t>
    </r>
    <r>
      <rPr>
        <sz val="12"/>
        <rFont val="Times New Roman"/>
        <family val="1"/>
        <charset val="204"/>
      </rPr>
      <t>…………………………………………………..</t>
    </r>
  </si>
  <si>
    <t>ВЪЗЛОЖИТЕЛ:</t>
  </si>
  <si>
    <t>ИЗПЪЛНИТЕЛ:</t>
  </si>
  <si>
    <t>………………………………………………</t>
  </si>
  <si>
    <t>…………………………………..</t>
  </si>
  <si>
    <t>(име, подпис и печат)</t>
  </si>
  <si>
    <t xml:space="preserve"> (име, подпис и печат)</t>
  </si>
  <si>
    <r>
      <t xml:space="preserve">Възложител: </t>
    </r>
    <r>
      <rPr>
        <sz val="12"/>
        <rFont val="Times New Roman"/>
        <family val="1"/>
        <charset val="204"/>
      </rPr>
      <t>ОБЩИНА ГУЛЯНЦИ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</si>
</sst>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b/>
      <i/>
      <sz val="10"/>
      <color indexed="23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23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Calibri"/>
      <family val="2"/>
      <charset val="204"/>
    </font>
    <font>
      <vertAlign val="superscript"/>
      <sz val="10"/>
      <name val="Calibri"/>
      <family val="2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Fill="1" applyBorder="1" applyAlignment="1"/>
    <xf numFmtId="0" fontId="2" fillId="0" borderId="0" xfId="0" applyFont="1"/>
    <xf numFmtId="2" fontId="2" fillId="0" borderId="0" xfId="0" applyNumberFormat="1" applyFont="1"/>
    <xf numFmtId="0" fontId="1" fillId="0" borderId="0" xfId="0" applyFont="1" applyFill="1" applyBorder="1" applyAlignment="1">
      <alignment horizontal="left"/>
    </xf>
    <xf numFmtId="4" fontId="1" fillId="0" borderId="0" xfId="0" applyNumberFormat="1" applyFont="1" applyFill="1" applyBorder="1" applyAlignment="1">
      <alignment horizontal="left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2" fontId="4" fillId="0" borderId="0" xfId="0" applyNumberFormat="1" applyFont="1"/>
    <xf numFmtId="0" fontId="4" fillId="0" borderId="0" xfId="0" applyFont="1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4" fillId="0" borderId="0" xfId="0" applyFont="1" applyFill="1"/>
    <xf numFmtId="2" fontId="6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4" fontId="4" fillId="0" borderId="0" xfId="0" applyNumberFormat="1" applyFont="1" applyFill="1"/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/>
    </xf>
    <xf numFmtId="4" fontId="4" fillId="0" borderId="0" xfId="0" applyNumberFormat="1" applyFont="1"/>
    <xf numFmtId="4" fontId="2" fillId="0" borderId="0" xfId="0" applyNumberFormat="1" applyFont="1" applyAlignment="1">
      <alignment horizontal="right"/>
    </xf>
    <xf numFmtId="0" fontId="4" fillId="0" borderId="0" xfId="0" applyFont="1" applyAlignment="1">
      <alignment horizontal="justify" vertical="center" wrapText="1"/>
    </xf>
    <xf numFmtId="4" fontId="4" fillId="0" borderId="0" xfId="0" applyNumberFormat="1" applyFont="1" applyAlignment="1">
      <alignment horizontal="right"/>
    </xf>
    <xf numFmtId="10" fontId="4" fillId="0" borderId="1" xfId="0" applyNumberFormat="1" applyFont="1" applyBorder="1"/>
    <xf numFmtId="0" fontId="2" fillId="0" borderId="0" xfId="0" applyFont="1" applyBorder="1" applyAlignment="1">
      <alignment horizontal="right"/>
    </xf>
    <xf numFmtId="10" fontId="4" fillId="0" borderId="0" xfId="0" applyNumberFormat="1" applyFont="1" applyBorder="1"/>
    <xf numFmtId="0" fontId="13" fillId="0" borderId="0" xfId="0" applyFont="1"/>
    <xf numFmtId="0" fontId="4" fillId="0" borderId="0" xfId="0" applyFont="1" applyAlignment="1">
      <alignment horizontal="left" vertical="center" wrapText="1"/>
    </xf>
    <xf numFmtId="4" fontId="4" fillId="0" borderId="0" xfId="0" applyNumberFormat="1" applyFont="1" applyAlignment="1">
      <alignment horizontal="left" vertical="center" wrapText="1"/>
    </xf>
    <xf numFmtId="0" fontId="6" fillId="0" borderId="0" xfId="0" applyFont="1" applyFill="1" applyAlignment="1"/>
    <xf numFmtId="0" fontId="4" fillId="0" borderId="0" xfId="0" applyFont="1" applyFill="1" applyAlignment="1"/>
    <xf numFmtId="0" fontId="3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vertical="top"/>
    </xf>
    <xf numFmtId="0" fontId="4" fillId="0" borderId="0" xfId="0" applyFont="1" applyAlignment="1">
      <alignment vertical="center"/>
    </xf>
    <xf numFmtId="0" fontId="4" fillId="0" borderId="0" xfId="0" applyFont="1" applyAlignment="1"/>
    <xf numFmtId="0" fontId="4" fillId="0" borderId="0" xfId="0" applyFont="1" applyAlignment="1">
      <alignment horizontal="right" vertical="center" wrapText="1"/>
    </xf>
    <xf numFmtId="4" fontId="2" fillId="0" borderId="0" xfId="0" applyNumberFormat="1" applyFont="1" applyAlignment="1">
      <alignment horizontal="center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justify" wrapText="1"/>
    </xf>
    <xf numFmtId="0" fontId="4" fillId="0" borderId="0" xfId="0" applyFont="1" applyAlignment="1">
      <alignment horizontal="justify"/>
    </xf>
    <xf numFmtId="2" fontId="4" fillId="2" borderId="0" xfId="0" applyNumberFormat="1" applyFont="1" applyFill="1"/>
    <xf numFmtId="0" fontId="4" fillId="2" borderId="0" xfId="0" applyFont="1" applyFill="1"/>
    <xf numFmtId="0" fontId="4" fillId="2" borderId="1" xfId="0" applyFont="1" applyFill="1" applyBorder="1" applyAlignment="1" applyProtection="1">
      <alignment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2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0" xfId="0" applyFont="1" applyFill="1"/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wrapText="1"/>
      <protection locked="0"/>
    </xf>
    <xf numFmtId="0" fontId="4" fillId="2" borderId="1" xfId="0" applyFont="1" applyFill="1" applyBorder="1" applyAlignment="1" applyProtection="1">
      <alignment vertical="top" wrapText="1"/>
      <protection locked="0"/>
    </xf>
    <xf numFmtId="0" fontId="4" fillId="2" borderId="1" xfId="0" applyFont="1" applyFill="1" applyBorder="1" applyProtection="1">
      <protection locked="0"/>
    </xf>
    <xf numFmtId="49" fontId="4" fillId="0" borderId="8" xfId="0" applyNumberFormat="1" applyFont="1" applyBorder="1" applyAlignment="1" applyProtection="1">
      <alignment horizontal="center" vertical="center"/>
      <protection locked="0"/>
    </xf>
    <xf numFmtId="0" fontId="8" fillId="0" borderId="8" xfId="0" applyFont="1" applyBorder="1" applyProtection="1"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7" fillId="0" borderId="15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4" fontId="4" fillId="0" borderId="8" xfId="0" applyNumberFormat="1" applyFont="1" applyBorder="1" applyAlignment="1" applyProtection="1">
      <alignment horizontal="center" vertical="center" wrapText="1"/>
      <protection locked="0"/>
    </xf>
    <xf numFmtId="4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8" xfId="0" applyNumberFormat="1" applyFont="1" applyBorder="1" applyAlignment="1">
      <alignment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0" applyNumberFormat="1" applyFont="1" applyFill="1" applyBorder="1" applyAlignment="1">
      <alignment vertical="center" wrapText="1"/>
    </xf>
    <xf numFmtId="4" fontId="4" fillId="0" borderId="1" xfId="0" applyNumberFormat="1" applyFont="1" applyBorder="1"/>
    <xf numFmtId="0" fontId="1" fillId="0" borderId="0" xfId="0" applyFont="1" applyAlignment="1"/>
    <xf numFmtId="0" fontId="1" fillId="0" borderId="0" xfId="0" applyFont="1" applyAlignment="1">
      <alignment horizontal="right" vertical="top"/>
    </xf>
    <xf numFmtId="0" fontId="6" fillId="0" borderId="0" xfId="0" applyFont="1" applyFill="1" applyBorder="1" applyAlignment="1"/>
    <xf numFmtId="0" fontId="16" fillId="0" borderId="0" xfId="0" applyFont="1"/>
    <xf numFmtId="0" fontId="2" fillId="0" borderId="0" xfId="0" applyFont="1" applyFill="1" applyAlignment="1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17" fillId="0" borderId="0" xfId="0" applyFont="1"/>
    <xf numFmtId="0" fontId="3" fillId="0" borderId="0" xfId="0" applyNumberFormat="1" applyFont="1" applyFill="1" applyBorder="1" applyAlignment="1" applyProtection="1">
      <alignment horizontal="left" vertical="top"/>
    </xf>
    <xf numFmtId="0" fontId="5" fillId="0" borderId="0" xfId="0" applyFont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 wrapText="1"/>
    </xf>
    <xf numFmtId="0" fontId="2" fillId="0" borderId="0" xfId="0" applyFont="1" applyFill="1" applyBorder="1" applyAlignment="1">
      <alignment horizontal="right"/>
    </xf>
    <xf numFmtId="0" fontId="2" fillId="0" borderId="7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12" fillId="0" borderId="5" xfId="0" applyFont="1" applyBorder="1" applyAlignment="1">
      <alignment horizontal="right" vertical="center"/>
    </xf>
    <xf numFmtId="0" fontId="12" fillId="0" borderId="4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4" fillId="0" borderId="5" xfId="0" applyFont="1" applyBorder="1" applyAlignment="1">
      <alignment horizontal="right" wrapText="1"/>
    </xf>
    <xf numFmtId="0" fontId="4" fillId="0" borderId="4" xfId="0" applyFont="1" applyBorder="1" applyAlignment="1">
      <alignment horizontal="right" wrapText="1"/>
    </xf>
    <xf numFmtId="0" fontId="4" fillId="0" borderId="6" xfId="0" applyFont="1" applyBorder="1" applyAlignment="1">
      <alignment horizontal="right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5"/>
  <sheetViews>
    <sheetView tabSelected="1" view="pageBreakPreview" zoomScaleNormal="100" zoomScaleSheetLayoutView="100" workbookViewId="0">
      <selection activeCell="M13" sqref="M13"/>
    </sheetView>
  </sheetViews>
  <sheetFormatPr defaultRowHeight="12.75" x14ac:dyDescent="0.2"/>
  <cols>
    <col min="1" max="1" width="4.140625" style="9" customWidth="1"/>
    <col min="2" max="2" width="45.7109375" style="9" customWidth="1"/>
    <col min="3" max="3" width="9.140625" style="9"/>
    <col min="4" max="4" width="10.5703125" style="21" customWidth="1"/>
    <col min="5" max="5" width="9.85546875" style="21" customWidth="1"/>
    <col min="6" max="6" width="9.140625" style="9"/>
    <col min="7" max="7" width="10" style="9" customWidth="1"/>
    <col min="8" max="8" width="11" style="9" customWidth="1"/>
    <col min="9" max="9" width="9.140625" style="8" customWidth="1"/>
    <col min="10" max="256" width="9.140625" style="9"/>
    <col min="257" max="257" width="4.140625" style="9" customWidth="1"/>
    <col min="258" max="258" width="45.7109375" style="9" customWidth="1"/>
    <col min="259" max="259" width="9.140625" style="9"/>
    <col min="260" max="260" width="10.5703125" style="9" customWidth="1"/>
    <col min="261" max="261" width="9.85546875" style="9" customWidth="1"/>
    <col min="262" max="262" width="9.140625" style="9"/>
    <col min="263" max="263" width="10" style="9" customWidth="1"/>
    <col min="264" max="264" width="11" style="9" customWidth="1"/>
    <col min="265" max="265" width="9.140625" style="9" customWidth="1"/>
    <col min="266" max="512" width="9.140625" style="9"/>
    <col min="513" max="513" width="4.140625" style="9" customWidth="1"/>
    <col min="514" max="514" width="45.7109375" style="9" customWidth="1"/>
    <col min="515" max="515" width="9.140625" style="9"/>
    <col min="516" max="516" width="10.5703125" style="9" customWidth="1"/>
    <col min="517" max="517" width="9.85546875" style="9" customWidth="1"/>
    <col min="518" max="518" width="9.140625" style="9"/>
    <col min="519" max="519" width="10" style="9" customWidth="1"/>
    <col min="520" max="520" width="11" style="9" customWidth="1"/>
    <col min="521" max="521" width="9.140625" style="9" customWidth="1"/>
    <col min="522" max="768" width="9.140625" style="9"/>
    <col min="769" max="769" width="4.140625" style="9" customWidth="1"/>
    <col min="770" max="770" width="45.7109375" style="9" customWidth="1"/>
    <col min="771" max="771" width="9.140625" style="9"/>
    <col min="772" max="772" width="10.5703125" style="9" customWidth="1"/>
    <col min="773" max="773" width="9.85546875" style="9" customWidth="1"/>
    <col min="774" max="774" width="9.140625" style="9"/>
    <col min="775" max="775" width="10" style="9" customWidth="1"/>
    <col min="776" max="776" width="11" style="9" customWidth="1"/>
    <col min="777" max="777" width="9.140625" style="9" customWidth="1"/>
    <col min="778" max="1024" width="9.140625" style="9"/>
    <col min="1025" max="1025" width="4.140625" style="9" customWidth="1"/>
    <col min="1026" max="1026" width="45.7109375" style="9" customWidth="1"/>
    <col min="1027" max="1027" width="9.140625" style="9"/>
    <col min="1028" max="1028" width="10.5703125" style="9" customWidth="1"/>
    <col min="1029" max="1029" width="9.85546875" style="9" customWidth="1"/>
    <col min="1030" max="1030" width="9.140625" style="9"/>
    <col min="1031" max="1031" width="10" style="9" customWidth="1"/>
    <col min="1032" max="1032" width="11" style="9" customWidth="1"/>
    <col min="1033" max="1033" width="9.140625" style="9" customWidth="1"/>
    <col min="1034" max="1280" width="9.140625" style="9"/>
    <col min="1281" max="1281" width="4.140625" style="9" customWidth="1"/>
    <col min="1282" max="1282" width="45.7109375" style="9" customWidth="1"/>
    <col min="1283" max="1283" width="9.140625" style="9"/>
    <col min="1284" max="1284" width="10.5703125" style="9" customWidth="1"/>
    <col min="1285" max="1285" width="9.85546875" style="9" customWidth="1"/>
    <col min="1286" max="1286" width="9.140625" style="9"/>
    <col min="1287" max="1287" width="10" style="9" customWidth="1"/>
    <col min="1288" max="1288" width="11" style="9" customWidth="1"/>
    <col min="1289" max="1289" width="9.140625" style="9" customWidth="1"/>
    <col min="1290" max="1536" width="9.140625" style="9"/>
    <col min="1537" max="1537" width="4.140625" style="9" customWidth="1"/>
    <col min="1538" max="1538" width="45.7109375" style="9" customWidth="1"/>
    <col min="1539" max="1539" width="9.140625" style="9"/>
    <col min="1540" max="1540" width="10.5703125" style="9" customWidth="1"/>
    <col min="1541" max="1541" width="9.85546875" style="9" customWidth="1"/>
    <col min="1542" max="1542" width="9.140625" style="9"/>
    <col min="1543" max="1543" width="10" style="9" customWidth="1"/>
    <col min="1544" max="1544" width="11" style="9" customWidth="1"/>
    <col min="1545" max="1545" width="9.140625" style="9" customWidth="1"/>
    <col min="1546" max="1792" width="9.140625" style="9"/>
    <col min="1793" max="1793" width="4.140625" style="9" customWidth="1"/>
    <col min="1794" max="1794" width="45.7109375" style="9" customWidth="1"/>
    <col min="1795" max="1795" width="9.140625" style="9"/>
    <col min="1796" max="1796" width="10.5703125" style="9" customWidth="1"/>
    <col min="1797" max="1797" width="9.85546875" style="9" customWidth="1"/>
    <col min="1798" max="1798" width="9.140625" style="9"/>
    <col min="1799" max="1799" width="10" style="9" customWidth="1"/>
    <col min="1800" max="1800" width="11" style="9" customWidth="1"/>
    <col min="1801" max="1801" width="9.140625" style="9" customWidth="1"/>
    <col min="1802" max="2048" width="9.140625" style="9"/>
    <col min="2049" max="2049" width="4.140625" style="9" customWidth="1"/>
    <col min="2050" max="2050" width="45.7109375" style="9" customWidth="1"/>
    <col min="2051" max="2051" width="9.140625" style="9"/>
    <col min="2052" max="2052" width="10.5703125" style="9" customWidth="1"/>
    <col min="2053" max="2053" width="9.85546875" style="9" customWidth="1"/>
    <col min="2054" max="2054" width="9.140625" style="9"/>
    <col min="2055" max="2055" width="10" style="9" customWidth="1"/>
    <col min="2056" max="2056" width="11" style="9" customWidth="1"/>
    <col min="2057" max="2057" width="9.140625" style="9" customWidth="1"/>
    <col min="2058" max="2304" width="9.140625" style="9"/>
    <col min="2305" max="2305" width="4.140625" style="9" customWidth="1"/>
    <col min="2306" max="2306" width="45.7109375" style="9" customWidth="1"/>
    <col min="2307" max="2307" width="9.140625" style="9"/>
    <col min="2308" max="2308" width="10.5703125" style="9" customWidth="1"/>
    <col min="2309" max="2309" width="9.85546875" style="9" customWidth="1"/>
    <col min="2310" max="2310" width="9.140625" style="9"/>
    <col min="2311" max="2311" width="10" style="9" customWidth="1"/>
    <col min="2312" max="2312" width="11" style="9" customWidth="1"/>
    <col min="2313" max="2313" width="9.140625" style="9" customWidth="1"/>
    <col min="2314" max="2560" width="9.140625" style="9"/>
    <col min="2561" max="2561" width="4.140625" style="9" customWidth="1"/>
    <col min="2562" max="2562" width="45.7109375" style="9" customWidth="1"/>
    <col min="2563" max="2563" width="9.140625" style="9"/>
    <col min="2564" max="2564" width="10.5703125" style="9" customWidth="1"/>
    <col min="2565" max="2565" width="9.85546875" style="9" customWidth="1"/>
    <col min="2566" max="2566" width="9.140625" style="9"/>
    <col min="2567" max="2567" width="10" style="9" customWidth="1"/>
    <col min="2568" max="2568" width="11" style="9" customWidth="1"/>
    <col min="2569" max="2569" width="9.140625" style="9" customWidth="1"/>
    <col min="2570" max="2816" width="9.140625" style="9"/>
    <col min="2817" max="2817" width="4.140625" style="9" customWidth="1"/>
    <col min="2818" max="2818" width="45.7109375" style="9" customWidth="1"/>
    <col min="2819" max="2819" width="9.140625" style="9"/>
    <col min="2820" max="2820" width="10.5703125" style="9" customWidth="1"/>
    <col min="2821" max="2821" width="9.85546875" style="9" customWidth="1"/>
    <col min="2822" max="2822" width="9.140625" style="9"/>
    <col min="2823" max="2823" width="10" style="9" customWidth="1"/>
    <col min="2824" max="2824" width="11" style="9" customWidth="1"/>
    <col min="2825" max="2825" width="9.140625" style="9" customWidth="1"/>
    <col min="2826" max="3072" width="9.140625" style="9"/>
    <col min="3073" max="3073" width="4.140625" style="9" customWidth="1"/>
    <col min="3074" max="3074" width="45.7109375" style="9" customWidth="1"/>
    <col min="3075" max="3075" width="9.140625" style="9"/>
    <col min="3076" max="3076" width="10.5703125" style="9" customWidth="1"/>
    <col min="3077" max="3077" width="9.85546875" style="9" customWidth="1"/>
    <col min="3078" max="3078" width="9.140625" style="9"/>
    <col min="3079" max="3079" width="10" style="9" customWidth="1"/>
    <col min="3080" max="3080" width="11" style="9" customWidth="1"/>
    <col min="3081" max="3081" width="9.140625" style="9" customWidth="1"/>
    <col min="3082" max="3328" width="9.140625" style="9"/>
    <col min="3329" max="3329" width="4.140625" style="9" customWidth="1"/>
    <col min="3330" max="3330" width="45.7109375" style="9" customWidth="1"/>
    <col min="3331" max="3331" width="9.140625" style="9"/>
    <col min="3332" max="3332" width="10.5703125" style="9" customWidth="1"/>
    <col min="3333" max="3333" width="9.85546875" style="9" customWidth="1"/>
    <col min="3334" max="3334" width="9.140625" style="9"/>
    <col min="3335" max="3335" width="10" style="9" customWidth="1"/>
    <col min="3336" max="3336" width="11" style="9" customWidth="1"/>
    <col min="3337" max="3337" width="9.140625" style="9" customWidth="1"/>
    <col min="3338" max="3584" width="9.140625" style="9"/>
    <col min="3585" max="3585" width="4.140625" style="9" customWidth="1"/>
    <col min="3586" max="3586" width="45.7109375" style="9" customWidth="1"/>
    <col min="3587" max="3587" width="9.140625" style="9"/>
    <col min="3588" max="3588" width="10.5703125" style="9" customWidth="1"/>
    <col min="3589" max="3589" width="9.85546875" style="9" customWidth="1"/>
    <col min="3590" max="3590" width="9.140625" style="9"/>
    <col min="3591" max="3591" width="10" style="9" customWidth="1"/>
    <col min="3592" max="3592" width="11" style="9" customWidth="1"/>
    <col min="3593" max="3593" width="9.140625" style="9" customWidth="1"/>
    <col min="3594" max="3840" width="9.140625" style="9"/>
    <col min="3841" max="3841" width="4.140625" style="9" customWidth="1"/>
    <col min="3842" max="3842" width="45.7109375" style="9" customWidth="1"/>
    <col min="3843" max="3843" width="9.140625" style="9"/>
    <col min="3844" max="3844" width="10.5703125" style="9" customWidth="1"/>
    <col min="3845" max="3845" width="9.85546875" style="9" customWidth="1"/>
    <col min="3846" max="3846" width="9.140625" style="9"/>
    <col min="3847" max="3847" width="10" style="9" customWidth="1"/>
    <col min="3848" max="3848" width="11" style="9" customWidth="1"/>
    <col min="3849" max="3849" width="9.140625" style="9" customWidth="1"/>
    <col min="3850" max="4096" width="9.140625" style="9"/>
    <col min="4097" max="4097" width="4.140625" style="9" customWidth="1"/>
    <col min="4098" max="4098" width="45.7109375" style="9" customWidth="1"/>
    <col min="4099" max="4099" width="9.140625" style="9"/>
    <col min="4100" max="4100" width="10.5703125" style="9" customWidth="1"/>
    <col min="4101" max="4101" width="9.85546875" style="9" customWidth="1"/>
    <col min="4102" max="4102" width="9.140625" style="9"/>
    <col min="4103" max="4103" width="10" style="9" customWidth="1"/>
    <col min="4104" max="4104" width="11" style="9" customWidth="1"/>
    <col min="4105" max="4105" width="9.140625" style="9" customWidth="1"/>
    <col min="4106" max="4352" width="9.140625" style="9"/>
    <col min="4353" max="4353" width="4.140625" style="9" customWidth="1"/>
    <col min="4354" max="4354" width="45.7109375" style="9" customWidth="1"/>
    <col min="4355" max="4355" width="9.140625" style="9"/>
    <col min="4356" max="4356" width="10.5703125" style="9" customWidth="1"/>
    <col min="4357" max="4357" width="9.85546875" style="9" customWidth="1"/>
    <col min="4358" max="4358" width="9.140625" style="9"/>
    <col min="4359" max="4359" width="10" style="9" customWidth="1"/>
    <col min="4360" max="4360" width="11" style="9" customWidth="1"/>
    <col min="4361" max="4361" width="9.140625" style="9" customWidth="1"/>
    <col min="4362" max="4608" width="9.140625" style="9"/>
    <col min="4609" max="4609" width="4.140625" style="9" customWidth="1"/>
    <col min="4610" max="4610" width="45.7109375" style="9" customWidth="1"/>
    <col min="4611" max="4611" width="9.140625" style="9"/>
    <col min="4612" max="4612" width="10.5703125" style="9" customWidth="1"/>
    <col min="4613" max="4613" width="9.85546875" style="9" customWidth="1"/>
    <col min="4614" max="4614" width="9.140625" style="9"/>
    <col min="4615" max="4615" width="10" style="9" customWidth="1"/>
    <col min="4616" max="4616" width="11" style="9" customWidth="1"/>
    <col min="4617" max="4617" width="9.140625" style="9" customWidth="1"/>
    <col min="4618" max="4864" width="9.140625" style="9"/>
    <col min="4865" max="4865" width="4.140625" style="9" customWidth="1"/>
    <col min="4866" max="4866" width="45.7109375" style="9" customWidth="1"/>
    <col min="4867" max="4867" width="9.140625" style="9"/>
    <col min="4868" max="4868" width="10.5703125" style="9" customWidth="1"/>
    <col min="4869" max="4869" width="9.85546875" style="9" customWidth="1"/>
    <col min="4870" max="4870" width="9.140625" style="9"/>
    <col min="4871" max="4871" width="10" style="9" customWidth="1"/>
    <col min="4872" max="4872" width="11" style="9" customWidth="1"/>
    <col min="4873" max="4873" width="9.140625" style="9" customWidth="1"/>
    <col min="4874" max="5120" width="9.140625" style="9"/>
    <col min="5121" max="5121" width="4.140625" style="9" customWidth="1"/>
    <col min="5122" max="5122" width="45.7109375" style="9" customWidth="1"/>
    <col min="5123" max="5123" width="9.140625" style="9"/>
    <col min="5124" max="5124" width="10.5703125" style="9" customWidth="1"/>
    <col min="5125" max="5125" width="9.85546875" style="9" customWidth="1"/>
    <col min="5126" max="5126" width="9.140625" style="9"/>
    <col min="5127" max="5127" width="10" style="9" customWidth="1"/>
    <col min="5128" max="5128" width="11" style="9" customWidth="1"/>
    <col min="5129" max="5129" width="9.140625" style="9" customWidth="1"/>
    <col min="5130" max="5376" width="9.140625" style="9"/>
    <col min="5377" max="5377" width="4.140625" style="9" customWidth="1"/>
    <col min="5378" max="5378" width="45.7109375" style="9" customWidth="1"/>
    <col min="5379" max="5379" width="9.140625" style="9"/>
    <col min="5380" max="5380" width="10.5703125" style="9" customWidth="1"/>
    <col min="5381" max="5381" width="9.85546875" style="9" customWidth="1"/>
    <col min="5382" max="5382" width="9.140625" style="9"/>
    <col min="5383" max="5383" width="10" style="9" customWidth="1"/>
    <col min="5384" max="5384" width="11" style="9" customWidth="1"/>
    <col min="5385" max="5385" width="9.140625" style="9" customWidth="1"/>
    <col min="5386" max="5632" width="9.140625" style="9"/>
    <col min="5633" max="5633" width="4.140625" style="9" customWidth="1"/>
    <col min="5634" max="5634" width="45.7109375" style="9" customWidth="1"/>
    <col min="5635" max="5635" width="9.140625" style="9"/>
    <col min="5636" max="5636" width="10.5703125" style="9" customWidth="1"/>
    <col min="5637" max="5637" width="9.85546875" style="9" customWidth="1"/>
    <col min="5638" max="5638" width="9.140625" style="9"/>
    <col min="5639" max="5639" width="10" style="9" customWidth="1"/>
    <col min="5640" max="5640" width="11" style="9" customWidth="1"/>
    <col min="5641" max="5641" width="9.140625" style="9" customWidth="1"/>
    <col min="5642" max="5888" width="9.140625" style="9"/>
    <col min="5889" max="5889" width="4.140625" style="9" customWidth="1"/>
    <col min="5890" max="5890" width="45.7109375" style="9" customWidth="1"/>
    <col min="5891" max="5891" width="9.140625" style="9"/>
    <col min="5892" max="5892" width="10.5703125" style="9" customWidth="1"/>
    <col min="5893" max="5893" width="9.85546875" style="9" customWidth="1"/>
    <col min="5894" max="5894" width="9.140625" style="9"/>
    <col min="5895" max="5895" width="10" style="9" customWidth="1"/>
    <col min="5896" max="5896" width="11" style="9" customWidth="1"/>
    <col min="5897" max="5897" width="9.140625" style="9" customWidth="1"/>
    <col min="5898" max="6144" width="9.140625" style="9"/>
    <col min="6145" max="6145" width="4.140625" style="9" customWidth="1"/>
    <col min="6146" max="6146" width="45.7109375" style="9" customWidth="1"/>
    <col min="6147" max="6147" width="9.140625" style="9"/>
    <col min="6148" max="6148" width="10.5703125" style="9" customWidth="1"/>
    <col min="6149" max="6149" width="9.85546875" style="9" customWidth="1"/>
    <col min="6150" max="6150" width="9.140625" style="9"/>
    <col min="6151" max="6151" width="10" style="9" customWidth="1"/>
    <col min="6152" max="6152" width="11" style="9" customWidth="1"/>
    <col min="6153" max="6153" width="9.140625" style="9" customWidth="1"/>
    <col min="6154" max="6400" width="9.140625" style="9"/>
    <col min="6401" max="6401" width="4.140625" style="9" customWidth="1"/>
    <col min="6402" max="6402" width="45.7109375" style="9" customWidth="1"/>
    <col min="6403" max="6403" width="9.140625" style="9"/>
    <col min="6404" max="6404" width="10.5703125" style="9" customWidth="1"/>
    <col min="6405" max="6405" width="9.85546875" style="9" customWidth="1"/>
    <col min="6406" max="6406" width="9.140625" style="9"/>
    <col min="6407" max="6407" width="10" style="9" customWidth="1"/>
    <col min="6408" max="6408" width="11" style="9" customWidth="1"/>
    <col min="6409" max="6409" width="9.140625" style="9" customWidth="1"/>
    <col min="6410" max="6656" width="9.140625" style="9"/>
    <col min="6657" max="6657" width="4.140625" style="9" customWidth="1"/>
    <col min="6658" max="6658" width="45.7109375" style="9" customWidth="1"/>
    <col min="6659" max="6659" width="9.140625" style="9"/>
    <col min="6660" max="6660" width="10.5703125" style="9" customWidth="1"/>
    <col min="6661" max="6661" width="9.85546875" style="9" customWidth="1"/>
    <col min="6662" max="6662" width="9.140625" style="9"/>
    <col min="6663" max="6663" width="10" style="9" customWidth="1"/>
    <col min="6664" max="6664" width="11" style="9" customWidth="1"/>
    <col min="6665" max="6665" width="9.140625" style="9" customWidth="1"/>
    <col min="6666" max="6912" width="9.140625" style="9"/>
    <col min="6913" max="6913" width="4.140625" style="9" customWidth="1"/>
    <col min="6914" max="6914" width="45.7109375" style="9" customWidth="1"/>
    <col min="6915" max="6915" width="9.140625" style="9"/>
    <col min="6916" max="6916" width="10.5703125" style="9" customWidth="1"/>
    <col min="6917" max="6917" width="9.85546875" style="9" customWidth="1"/>
    <col min="6918" max="6918" width="9.140625" style="9"/>
    <col min="6919" max="6919" width="10" style="9" customWidth="1"/>
    <col min="6920" max="6920" width="11" style="9" customWidth="1"/>
    <col min="6921" max="6921" width="9.140625" style="9" customWidth="1"/>
    <col min="6922" max="7168" width="9.140625" style="9"/>
    <col min="7169" max="7169" width="4.140625" style="9" customWidth="1"/>
    <col min="7170" max="7170" width="45.7109375" style="9" customWidth="1"/>
    <col min="7171" max="7171" width="9.140625" style="9"/>
    <col min="7172" max="7172" width="10.5703125" style="9" customWidth="1"/>
    <col min="7173" max="7173" width="9.85546875" style="9" customWidth="1"/>
    <col min="7174" max="7174" width="9.140625" style="9"/>
    <col min="7175" max="7175" width="10" style="9" customWidth="1"/>
    <col min="7176" max="7176" width="11" style="9" customWidth="1"/>
    <col min="7177" max="7177" width="9.140625" style="9" customWidth="1"/>
    <col min="7178" max="7424" width="9.140625" style="9"/>
    <col min="7425" max="7425" width="4.140625" style="9" customWidth="1"/>
    <col min="7426" max="7426" width="45.7109375" style="9" customWidth="1"/>
    <col min="7427" max="7427" width="9.140625" style="9"/>
    <col min="7428" max="7428" width="10.5703125" style="9" customWidth="1"/>
    <col min="7429" max="7429" width="9.85546875" style="9" customWidth="1"/>
    <col min="7430" max="7430" width="9.140625" style="9"/>
    <col min="7431" max="7431" width="10" style="9" customWidth="1"/>
    <col min="7432" max="7432" width="11" style="9" customWidth="1"/>
    <col min="7433" max="7433" width="9.140625" style="9" customWidth="1"/>
    <col min="7434" max="7680" width="9.140625" style="9"/>
    <col min="7681" max="7681" width="4.140625" style="9" customWidth="1"/>
    <col min="7682" max="7682" width="45.7109375" style="9" customWidth="1"/>
    <col min="7683" max="7683" width="9.140625" style="9"/>
    <col min="7684" max="7684" width="10.5703125" style="9" customWidth="1"/>
    <col min="7685" max="7685" width="9.85546875" style="9" customWidth="1"/>
    <col min="7686" max="7686" width="9.140625" style="9"/>
    <col min="7687" max="7687" width="10" style="9" customWidth="1"/>
    <col min="7688" max="7688" width="11" style="9" customWidth="1"/>
    <col min="7689" max="7689" width="9.140625" style="9" customWidth="1"/>
    <col min="7690" max="7936" width="9.140625" style="9"/>
    <col min="7937" max="7937" width="4.140625" style="9" customWidth="1"/>
    <col min="7938" max="7938" width="45.7109375" style="9" customWidth="1"/>
    <col min="7939" max="7939" width="9.140625" style="9"/>
    <col min="7940" max="7940" width="10.5703125" style="9" customWidth="1"/>
    <col min="7941" max="7941" width="9.85546875" style="9" customWidth="1"/>
    <col min="7942" max="7942" width="9.140625" style="9"/>
    <col min="7943" max="7943" width="10" style="9" customWidth="1"/>
    <col min="7944" max="7944" width="11" style="9" customWidth="1"/>
    <col min="7945" max="7945" width="9.140625" style="9" customWidth="1"/>
    <col min="7946" max="8192" width="9.140625" style="9"/>
    <col min="8193" max="8193" width="4.140625" style="9" customWidth="1"/>
    <col min="8194" max="8194" width="45.7109375" style="9" customWidth="1"/>
    <col min="8195" max="8195" width="9.140625" style="9"/>
    <col min="8196" max="8196" width="10.5703125" style="9" customWidth="1"/>
    <col min="8197" max="8197" width="9.85546875" style="9" customWidth="1"/>
    <col min="8198" max="8198" width="9.140625" style="9"/>
    <col min="8199" max="8199" width="10" style="9" customWidth="1"/>
    <col min="8200" max="8200" width="11" style="9" customWidth="1"/>
    <col min="8201" max="8201" width="9.140625" style="9" customWidth="1"/>
    <col min="8202" max="8448" width="9.140625" style="9"/>
    <col min="8449" max="8449" width="4.140625" style="9" customWidth="1"/>
    <col min="8450" max="8450" width="45.7109375" style="9" customWidth="1"/>
    <col min="8451" max="8451" width="9.140625" style="9"/>
    <col min="8452" max="8452" width="10.5703125" style="9" customWidth="1"/>
    <col min="8453" max="8453" width="9.85546875" style="9" customWidth="1"/>
    <col min="8454" max="8454" width="9.140625" style="9"/>
    <col min="8455" max="8455" width="10" style="9" customWidth="1"/>
    <col min="8456" max="8456" width="11" style="9" customWidth="1"/>
    <col min="8457" max="8457" width="9.140625" style="9" customWidth="1"/>
    <col min="8458" max="8704" width="9.140625" style="9"/>
    <col min="8705" max="8705" width="4.140625" style="9" customWidth="1"/>
    <col min="8706" max="8706" width="45.7109375" style="9" customWidth="1"/>
    <col min="8707" max="8707" width="9.140625" style="9"/>
    <col min="8708" max="8708" width="10.5703125" style="9" customWidth="1"/>
    <col min="8709" max="8709" width="9.85546875" style="9" customWidth="1"/>
    <col min="8710" max="8710" width="9.140625" style="9"/>
    <col min="8711" max="8711" width="10" style="9" customWidth="1"/>
    <col min="8712" max="8712" width="11" style="9" customWidth="1"/>
    <col min="8713" max="8713" width="9.140625" style="9" customWidth="1"/>
    <col min="8714" max="8960" width="9.140625" style="9"/>
    <col min="8961" max="8961" width="4.140625" style="9" customWidth="1"/>
    <col min="8962" max="8962" width="45.7109375" style="9" customWidth="1"/>
    <col min="8963" max="8963" width="9.140625" style="9"/>
    <col min="8964" max="8964" width="10.5703125" style="9" customWidth="1"/>
    <col min="8965" max="8965" width="9.85546875" style="9" customWidth="1"/>
    <col min="8966" max="8966" width="9.140625" style="9"/>
    <col min="8967" max="8967" width="10" style="9" customWidth="1"/>
    <col min="8968" max="8968" width="11" style="9" customWidth="1"/>
    <col min="8969" max="8969" width="9.140625" style="9" customWidth="1"/>
    <col min="8970" max="9216" width="9.140625" style="9"/>
    <col min="9217" max="9217" width="4.140625" style="9" customWidth="1"/>
    <col min="9218" max="9218" width="45.7109375" style="9" customWidth="1"/>
    <col min="9219" max="9219" width="9.140625" style="9"/>
    <col min="9220" max="9220" width="10.5703125" style="9" customWidth="1"/>
    <col min="9221" max="9221" width="9.85546875" style="9" customWidth="1"/>
    <col min="9222" max="9222" width="9.140625" style="9"/>
    <col min="9223" max="9223" width="10" style="9" customWidth="1"/>
    <col min="9224" max="9224" width="11" style="9" customWidth="1"/>
    <col min="9225" max="9225" width="9.140625" style="9" customWidth="1"/>
    <col min="9226" max="9472" width="9.140625" style="9"/>
    <col min="9473" max="9473" width="4.140625" style="9" customWidth="1"/>
    <col min="9474" max="9474" width="45.7109375" style="9" customWidth="1"/>
    <col min="9475" max="9475" width="9.140625" style="9"/>
    <col min="9476" max="9476" width="10.5703125" style="9" customWidth="1"/>
    <col min="9477" max="9477" width="9.85546875" style="9" customWidth="1"/>
    <col min="9478" max="9478" width="9.140625" style="9"/>
    <col min="9479" max="9479" width="10" style="9" customWidth="1"/>
    <col min="9480" max="9480" width="11" style="9" customWidth="1"/>
    <col min="9481" max="9481" width="9.140625" style="9" customWidth="1"/>
    <col min="9482" max="9728" width="9.140625" style="9"/>
    <col min="9729" max="9729" width="4.140625" style="9" customWidth="1"/>
    <col min="9730" max="9730" width="45.7109375" style="9" customWidth="1"/>
    <col min="9731" max="9731" width="9.140625" style="9"/>
    <col min="9732" max="9732" width="10.5703125" style="9" customWidth="1"/>
    <col min="9733" max="9733" width="9.85546875" style="9" customWidth="1"/>
    <col min="9734" max="9734" width="9.140625" style="9"/>
    <col min="9735" max="9735" width="10" style="9" customWidth="1"/>
    <col min="9736" max="9736" width="11" style="9" customWidth="1"/>
    <col min="9737" max="9737" width="9.140625" style="9" customWidth="1"/>
    <col min="9738" max="9984" width="9.140625" style="9"/>
    <col min="9985" max="9985" width="4.140625" style="9" customWidth="1"/>
    <col min="9986" max="9986" width="45.7109375" style="9" customWidth="1"/>
    <col min="9987" max="9987" width="9.140625" style="9"/>
    <col min="9988" max="9988" width="10.5703125" style="9" customWidth="1"/>
    <col min="9989" max="9989" width="9.85546875" style="9" customWidth="1"/>
    <col min="9990" max="9990" width="9.140625" style="9"/>
    <col min="9991" max="9991" width="10" style="9" customWidth="1"/>
    <col min="9992" max="9992" width="11" style="9" customWidth="1"/>
    <col min="9993" max="9993" width="9.140625" style="9" customWidth="1"/>
    <col min="9994" max="10240" width="9.140625" style="9"/>
    <col min="10241" max="10241" width="4.140625" style="9" customWidth="1"/>
    <col min="10242" max="10242" width="45.7109375" style="9" customWidth="1"/>
    <col min="10243" max="10243" width="9.140625" style="9"/>
    <col min="10244" max="10244" width="10.5703125" style="9" customWidth="1"/>
    <col min="10245" max="10245" width="9.85546875" style="9" customWidth="1"/>
    <col min="10246" max="10246" width="9.140625" style="9"/>
    <col min="10247" max="10247" width="10" style="9" customWidth="1"/>
    <col min="10248" max="10248" width="11" style="9" customWidth="1"/>
    <col min="10249" max="10249" width="9.140625" style="9" customWidth="1"/>
    <col min="10250" max="10496" width="9.140625" style="9"/>
    <col min="10497" max="10497" width="4.140625" style="9" customWidth="1"/>
    <col min="10498" max="10498" width="45.7109375" style="9" customWidth="1"/>
    <col min="10499" max="10499" width="9.140625" style="9"/>
    <col min="10500" max="10500" width="10.5703125" style="9" customWidth="1"/>
    <col min="10501" max="10501" width="9.85546875" style="9" customWidth="1"/>
    <col min="10502" max="10502" width="9.140625" style="9"/>
    <col min="10503" max="10503" width="10" style="9" customWidth="1"/>
    <col min="10504" max="10504" width="11" style="9" customWidth="1"/>
    <col min="10505" max="10505" width="9.140625" style="9" customWidth="1"/>
    <col min="10506" max="10752" width="9.140625" style="9"/>
    <col min="10753" max="10753" width="4.140625" style="9" customWidth="1"/>
    <col min="10754" max="10754" width="45.7109375" style="9" customWidth="1"/>
    <col min="10755" max="10755" width="9.140625" style="9"/>
    <col min="10756" max="10756" width="10.5703125" style="9" customWidth="1"/>
    <col min="10757" max="10757" width="9.85546875" style="9" customWidth="1"/>
    <col min="10758" max="10758" width="9.140625" style="9"/>
    <col min="10759" max="10759" width="10" style="9" customWidth="1"/>
    <col min="10760" max="10760" width="11" style="9" customWidth="1"/>
    <col min="10761" max="10761" width="9.140625" style="9" customWidth="1"/>
    <col min="10762" max="11008" width="9.140625" style="9"/>
    <col min="11009" max="11009" width="4.140625" style="9" customWidth="1"/>
    <col min="11010" max="11010" width="45.7109375" style="9" customWidth="1"/>
    <col min="11011" max="11011" width="9.140625" style="9"/>
    <col min="11012" max="11012" width="10.5703125" style="9" customWidth="1"/>
    <col min="11013" max="11013" width="9.85546875" style="9" customWidth="1"/>
    <col min="11014" max="11014" width="9.140625" style="9"/>
    <col min="11015" max="11015" width="10" style="9" customWidth="1"/>
    <col min="11016" max="11016" width="11" style="9" customWidth="1"/>
    <col min="11017" max="11017" width="9.140625" style="9" customWidth="1"/>
    <col min="11018" max="11264" width="9.140625" style="9"/>
    <col min="11265" max="11265" width="4.140625" style="9" customWidth="1"/>
    <col min="11266" max="11266" width="45.7109375" style="9" customWidth="1"/>
    <col min="11267" max="11267" width="9.140625" style="9"/>
    <col min="11268" max="11268" width="10.5703125" style="9" customWidth="1"/>
    <col min="11269" max="11269" width="9.85546875" style="9" customWidth="1"/>
    <col min="11270" max="11270" width="9.140625" style="9"/>
    <col min="11271" max="11271" width="10" style="9" customWidth="1"/>
    <col min="11272" max="11272" width="11" style="9" customWidth="1"/>
    <col min="11273" max="11273" width="9.140625" style="9" customWidth="1"/>
    <col min="11274" max="11520" width="9.140625" style="9"/>
    <col min="11521" max="11521" width="4.140625" style="9" customWidth="1"/>
    <col min="11522" max="11522" width="45.7109375" style="9" customWidth="1"/>
    <col min="11523" max="11523" width="9.140625" style="9"/>
    <col min="11524" max="11524" width="10.5703125" style="9" customWidth="1"/>
    <col min="11525" max="11525" width="9.85546875" style="9" customWidth="1"/>
    <col min="11526" max="11526" width="9.140625" style="9"/>
    <col min="11527" max="11527" width="10" style="9" customWidth="1"/>
    <col min="11528" max="11528" width="11" style="9" customWidth="1"/>
    <col min="11529" max="11529" width="9.140625" style="9" customWidth="1"/>
    <col min="11530" max="11776" width="9.140625" style="9"/>
    <col min="11777" max="11777" width="4.140625" style="9" customWidth="1"/>
    <col min="11778" max="11778" width="45.7109375" style="9" customWidth="1"/>
    <col min="11779" max="11779" width="9.140625" style="9"/>
    <col min="11780" max="11780" width="10.5703125" style="9" customWidth="1"/>
    <col min="11781" max="11781" width="9.85546875" style="9" customWidth="1"/>
    <col min="11782" max="11782" width="9.140625" style="9"/>
    <col min="11783" max="11783" width="10" style="9" customWidth="1"/>
    <col min="11784" max="11784" width="11" style="9" customWidth="1"/>
    <col min="11785" max="11785" width="9.140625" style="9" customWidth="1"/>
    <col min="11786" max="12032" width="9.140625" style="9"/>
    <col min="12033" max="12033" width="4.140625" style="9" customWidth="1"/>
    <col min="12034" max="12034" width="45.7109375" style="9" customWidth="1"/>
    <col min="12035" max="12035" width="9.140625" style="9"/>
    <col min="12036" max="12036" width="10.5703125" style="9" customWidth="1"/>
    <col min="12037" max="12037" width="9.85546875" style="9" customWidth="1"/>
    <col min="12038" max="12038" width="9.140625" style="9"/>
    <col min="12039" max="12039" width="10" style="9" customWidth="1"/>
    <col min="12040" max="12040" width="11" style="9" customWidth="1"/>
    <col min="12041" max="12041" width="9.140625" style="9" customWidth="1"/>
    <col min="12042" max="12288" width="9.140625" style="9"/>
    <col min="12289" max="12289" width="4.140625" style="9" customWidth="1"/>
    <col min="12290" max="12290" width="45.7109375" style="9" customWidth="1"/>
    <col min="12291" max="12291" width="9.140625" style="9"/>
    <col min="12292" max="12292" width="10.5703125" style="9" customWidth="1"/>
    <col min="12293" max="12293" width="9.85546875" style="9" customWidth="1"/>
    <col min="12294" max="12294" width="9.140625" style="9"/>
    <col min="12295" max="12295" width="10" style="9" customWidth="1"/>
    <col min="12296" max="12296" width="11" style="9" customWidth="1"/>
    <col min="12297" max="12297" width="9.140625" style="9" customWidth="1"/>
    <col min="12298" max="12544" width="9.140625" style="9"/>
    <col min="12545" max="12545" width="4.140625" style="9" customWidth="1"/>
    <col min="12546" max="12546" width="45.7109375" style="9" customWidth="1"/>
    <col min="12547" max="12547" width="9.140625" style="9"/>
    <col min="12548" max="12548" width="10.5703125" style="9" customWidth="1"/>
    <col min="12549" max="12549" width="9.85546875" style="9" customWidth="1"/>
    <col min="12550" max="12550" width="9.140625" style="9"/>
    <col min="12551" max="12551" width="10" style="9" customWidth="1"/>
    <col min="12552" max="12552" width="11" style="9" customWidth="1"/>
    <col min="12553" max="12553" width="9.140625" style="9" customWidth="1"/>
    <col min="12554" max="12800" width="9.140625" style="9"/>
    <col min="12801" max="12801" width="4.140625" style="9" customWidth="1"/>
    <col min="12802" max="12802" width="45.7109375" style="9" customWidth="1"/>
    <col min="12803" max="12803" width="9.140625" style="9"/>
    <col min="12804" max="12804" width="10.5703125" style="9" customWidth="1"/>
    <col min="12805" max="12805" width="9.85546875" style="9" customWidth="1"/>
    <col min="12806" max="12806" width="9.140625" style="9"/>
    <col min="12807" max="12807" width="10" style="9" customWidth="1"/>
    <col min="12808" max="12808" width="11" style="9" customWidth="1"/>
    <col min="12809" max="12809" width="9.140625" style="9" customWidth="1"/>
    <col min="12810" max="13056" width="9.140625" style="9"/>
    <col min="13057" max="13057" width="4.140625" style="9" customWidth="1"/>
    <col min="13058" max="13058" width="45.7109375" style="9" customWidth="1"/>
    <col min="13059" max="13059" width="9.140625" style="9"/>
    <col min="13060" max="13060" width="10.5703125" style="9" customWidth="1"/>
    <col min="13061" max="13061" width="9.85546875" style="9" customWidth="1"/>
    <col min="13062" max="13062" width="9.140625" style="9"/>
    <col min="13063" max="13063" width="10" style="9" customWidth="1"/>
    <col min="13064" max="13064" width="11" style="9" customWidth="1"/>
    <col min="13065" max="13065" width="9.140625" style="9" customWidth="1"/>
    <col min="13066" max="13312" width="9.140625" style="9"/>
    <col min="13313" max="13313" width="4.140625" style="9" customWidth="1"/>
    <col min="13314" max="13314" width="45.7109375" style="9" customWidth="1"/>
    <col min="13315" max="13315" width="9.140625" style="9"/>
    <col min="13316" max="13316" width="10.5703125" style="9" customWidth="1"/>
    <col min="13317" max="13317" width="9.85546875" style="9" customWidth="1"/>
    <col min="13318" max="13318" width="9.140625" style="9"/>
    <col min="13319" max="13319" width="10" style="9" customWidth="1"/>
    <col min="13320" max="13320" width="11" style="9" customWidth="1"/>
    <col min="13321" max="13321" width="9.140625" style="9" customWidth="1"/>
    <col min="13322" max="13568" width="9.140625" style="9"/>
    <col min="13569" max="13569" width="4.140625" style="9" customWidth="1"/>
    <col min="13570" max="13570" width="45.7109375" style="9" customWidth="1"/>
    <col min="13571" max="13571" width="9.140625" style="9"/>
    <col min="13572" max="13572" width="10.5703125" style="9" customWidth="1"/>
    <col min="13573" max="13573" width="9.85546875" style="9" customWidth="1"/>
    <col min="13574" max="13574" width="9.140625" style="9"/>
    <col min="13575" max="13575" width="10" style="9" customWidth="1"/>
    <col min="13576" max="13576" width="11" style="9" customWidth="1"/>
    <col min="13577" max="13577" width="9.140625" style="9" customWidth="1"/>
    <col min="13578" max="13824" width="9.140625" style="9"/>
    <col min="13825" max="13825" width="4.140625" style="9" customWidth="1"/>
    <col min="13826" max="13826" width="45.7109375" style="9" customWidth="1"/>
    <col min="13827" max="13827" width="9.140625" style="9"/>
    <col min="13828" max="13828" width="10.5703125" style="9" customWidth="1"/>
    <col min="13829" max="13829" width="9.85546875" style="9" customWidth="1"/>
    <col min="13830" max="13830" width="9.140625" style="9"/>
    <col min="13831" max="13831" width="10" style="9" customWidth="1"/>
    <col min="13832" max="13832" width="11" style="9" customWidth="1"/>
    <col min="13833" max="13833" width="9.140625" style="9" customWidth="1"/>
    <col min="13834" max="14080" width="9.140625" style="9"/>
    <col min="14081" max="14081" width="4.140625" style="9" customWidth="1"/>
    <col min="14082" max="14082" width="45.7109375" style="9" customWidth="1"/>
    <col min="14083" max="14083" width="9.140625" style="9"/>
    <col min="14084" max="14084" width="10.5703125" style="9" customWidth="1"/>
    <col min="14085" max="14085" width="9.85546875" style="9" customWidth="1"/>
    <col min="14086" max="14086" width="9.140625" style="9"/>
    <col min="14087" max="14087" width="10" style="9" customWidth="1"/>
    <col min="14088" max="14088" width="11" style="9" customWidth="1"/>
    <col min="14089" max="14089" width="9.140625" style="9" customWidth="1"/>
    <col min="14090" max="14336" width="9.140625" style="9"/>
    <col min="14337" max="14337" width="4.140625" style="9" customWidth="1"/>
    <col min="14338" max="14338" width="45.7109375" style="9" customWidth="1"/>
    <col min="14339" max="14339" width="9.140625" style="9"/>
    <col min="14340" max="14340" width="10.5703125" style="9" customWidth="1"/>
    <col min="14341" max="14341" width="9.85546875" style="9" customWidth="1"/>
    <col min="14342" max="14342" width="9.140625" style="9"/>
    <col min="14343" max="14343" width="10" style="9" customWidth="1"/>
    <col min="14344" max="14344" width="11" style="9" customWidth="1"/>
    <col min="14345" max="14345" width="9.140625" style="9" customWidth="1"/>
    <col min="14346" max="14592" width="9.140625" style="9"/>
    <col min="14593" max="14593" width="4.140625" style="9" customWidth="1"/>
    <col min="14594" max="14594" width="45.7109375" style="9" customWidth="1"/>
    <col min="14595" max="14595" width="9.140625" style="9"/>
    <col min="14596" max="14596" width="10.5703125" style="9" customWidth="1"/>
    <col min="14597" max="14597" width="9.85546875" style="9" customWidth="1"/>
    <col min="14598" max="14598" width="9.140625" style="9"/>
    <col min="14599" max="14599" width="10" style="9" customWidth="1"/>
    <col min="14600" max="14600" width="11" style="9" customWidth="1"/>
    <col min="14601" max="14601" width="9.140625" style="9" customWidth="1"/>
    <col min="14602" max="14848" width="9.140625" style="9"/>
    <col min="14849" max="14849" width="4.140625" style="9" customWidth="1"/>
    <col min="14850" max="14850" width="45.7109375" style="9" customWidth="1"/>
    <col min="14851" max="14851" width="9.140625" style="9"/>
    <col min="14852" max="14852" width="10.5703125" style="9" customWidth="1"/>
    <col min="14853" max="14853" width="9.85546875" style="9" customWidth="1"/>
    <col min="14854" max="14854" width="9.140625" style="9"/>
    <col min="14855" max="14855" width="10" style="9" customWidth="1"/>
    <col min="14856" max="14856" width="11" style="9" customWidth="1"/>
    <col min="14857" max="14857" width="9.140625" style="9" customWidth="1"/>
    <col min="14858" max="15104" width="9.140625" style="9"/>
    <col min="15105" max="15105" width="4.140625" style="9" customWidth="1"/>
    <col min="15106" max="15106" width="45.7109375" style="9" customWidth="1"/>
    <col min="15107" max="15107" width="9.140625" style="9"/>
    <col min="15108" max="15108" width="10.5703125" style="9" customWidth="1"/>
    <col min="15109" max="15109" width="9.85546875" style="9" customWidth="1"/>
    <col min="15110" max="15110" width="9.140625" style="9"/>
    <col min="15111" max="15111" width="10" style="9" customWidth="1"/>
    <col min="15112" max="15112" width="11" style="9" customWidth="1"/>
    <col min="15113" max="15113" width="9.140625" style="9" customWidth="1"/>
    <col min="15114" max="15360" width="9.140625" style="9"/>
    <col min="15361" max="15361" width="4.140625" style="9" customWidth="1"/>
    <col min="15362" max="15362" width="45.7109375" style="9" customWidth="1"/>
    <col min="15363" max="15363" width="9.140625" style="9"/>
    <col min="15364" max="15364" width="10.5703125" style="9" customWidth="1"/>
    <col min="15365" max="15365" width="9.85546875" style="9" customWidth="1"/>
    <col min="15366" max="15366" width="9.140625" style="9"/>
    <col min="15367" max="15367" width="10" style="9" customWidth="1"/>
    <col min="15368" max="15368" width="11" style="9" customWidth="1"/>
    <col min="15369" max="15369" width="9.140625" style="9" customWidth="1"/>
    <col min="15370" max="15616" width="9.140625" style="9"/>
    <col min="15617" max="15617" width="4.140625" style="9" customWidth="1"/>
    <col min="15618" max="15618" width="45.7109375" style="9" customWidth="1"/>
    <col min="15619" max="15619" width="9.140625" style="9"/>
    <col min="15620" max="15620" width="10.5703125" style="9" customWidth="1"/>
    <col min="15621" max="15621" width="9.85546875" style="9" customWidth="1"/>
    <col min="15622" max="15622" width="9.140625" style="9"/>
    <col min="15623" max="15623" width="10" style="9" customWidth="1"/>
    <col min="15624" max="15624" width="11" style="9" customWidth="1"/>
    <col min="15625" max="15625" width="9.140625" style="9" customWidth="1"/>
    <col min="15626" max="15872" width="9.140625" style="9"/>
    <col min="15873" max="15873" width="4.140625" style="9" customWidth="1"/>
    <col min="15874" max="15874" width="45.7109375" style="9" customWidth="1"/>
    <col min="15875" max="15875" width="9.140625" style="9"/>
    <col min="15876" max="15876" width="10.5703125" style="9" customWidth="1"/>
    <col min="15877" max="15877" width="9.85546875" style="9" customWidth="1"/>
    <col min="15878" max="15878" width="9.140625" style="9"/>
    <col min="15879" max="15879" width="10" style="9" customWidth="1"/>
    <col min="15880" max="15880" width="11" style="9" customWidth="1"/>
    <col min="15881" max="15881" width="9.140625" style="9" customWidth="1"/>
    <col min="15882" max="16128" width="9.140625" style="9"/>
    <col min="16129" max="16129" width="4.140625" style="9" customWidth="1"/>
    <col min="16130" max="16130" width="45.7109375" style="9" customWidth="1"/>
    <col min="16131" max="16131" width="9.140625" style="9"/>
    <col min="16132" max="16132" width="10.5703125" style="9" customWidth="1"/>
    <col min="16133" max="16133" width="9.85546875" style="9" customWidth="1"/>
    <col min="16134" max="16134" width="9.140625" style="9"/>
    <col min="16135" max="16135" width="10" style="9" customWidth="1"/>
    <col min="16136" max="16136" width="11" style="9" customWidth="1"/>
    <col min="16137" max="16137" width="9.140625" style="9" customWidth="1"/>
    <col min="16138" max="16384" width="9.140625" style="9"/>
  </cols>
  <sheetData>
    <row r="1" spans="1:9" s="2" customFormat="1" ht="15" customHeight="1" x14ac:dyDescent="0.25">
      <c r="A1" s="83" t="s">
        <v>0</v>
      </c>
      <c r="B1" s="83"/>
      <c r="C1" s="1"/>
      <c r="D1" s="1"/>
      <c r="F1" s="66"/>
      <c r="G1" s="66"/>
      <c r="H1" s="67" t="s">
        <v>86</v>
      </c>
      <c r="I1" s="3"/>
    </row>
    <row r="2" spans="1:9" ht="15" customHeight="1" x14ac:dyDescent="0.25">
      <c r="A2" s="4"/>
      <c r="B2" s="4"/>
      <c r="C2" s="4"/>
      <c r="D2" s="5"/>
      <c r="E2" s="6"/>
      <c r="F2" s="7"/>
      <c r="G2" s="7"/>
      <c r="H2" s="7"/>
    </row>
    <row r="3" spans="1:9" ht="15" customHeight="1" x14ac:dyDescent="0.2">
      <c r="A3" s="10" t="s">
        <v>1</v>
      </c>
      <c r="B3" s="10"/>
      <c r="C3" s="10"/>
      <c r="D3" s="10"/>
      <c r="E3" s="10"/>
      <c r="F3" s="10"/>
      <c r="G3" s="10"/>
      <c r="H3" s="10"/>
    </row>
    <row r="4" spans="1:9" ht="15" customHeight="1" x14ac:dyDescent="0.2">
      <c r="A4" s="11"/>
      <c r="B4" s="11"/>
      <c r="C4" s="11"/>
      <c r="D4" s="11"/>
      <c r="E4" s="11"/>
      <c r="F4" s="11"/>
      <c r="G4" s="11"/>
      <c r="H4" s="11"/>
    </row>
    <row r="5" spans="1:9" ht="13.5" customHeight="1" x14ac:dyDescent="0.25">
      <c r="A5" s="68" t="s">
        <v>95</v>
      </c>
      <c r="B5" s="68"/>
      <c r="C5" s="68"/>
      <c r="D5" s="12"/>
      <c r="E5" s="12"/>
      <c r="F5" s="12"/>
      <c r="G5" s="12"/>
      <c r="H5" s="12"/>
    </row>
    <row r="6" spans="1:9" ht="15" customHeight="1" x14ac:dyDescent="0.2">
      <c r="A6" s="11"/>
      <c r="B6" s="11"/>
      <c r="C6" s="11"/>
      <c r="D6" s="11"/>
      <c r="E6" s="11"/>
      <c r="F6" s="11"/>
      <c r="G6" s="11"/>
      <c r="H6" s="11"/>
    </row>
    <row r="7" spans="1:9" s="69" customFormat="1" ht="15" customHeight="1" x14ac:dyDescent="0.25">
      <c r="A7" s="68" t="s">
        <v>88</v>
      </c>
      <c r="B7" s="68"/>
      <c r="C7" s="68"/>
      <c r="D7" s="68"/>
      <c r="E7" s="68"/>
      <c r="F7" s="68"/>
      <c r="G7" s="68"/>
      <c r="H7" s="68"/>
    </row>
    <row r="8" spans="1:9" s="69" customFormat="1" ht="29.25" customHeight="1" x14ac:dyDescent="0.25">
      <c r="A8" s="68"/>
      <c r="B8" s="68"/>
      <c r="C8" s="68"/>
      <c r="D8" s="68"/>
      <c r="E8" s="68"/>
      <c r="F8" s="68"/>
      <c r="G8" s="68"/>
      <c r="H8" s="68"/>
    </row>
    <row r="9" spans="1:9" ht="34.5" customHeight="1" x14ac:dyDescent="0.25">
      <c r="A9" s="84" t="s">
        <v>87</v>
      </c>
      <c r="B9" s="84"/>
      <c r="C9" s="84"/>
      <c r="D9" s="84"/>
      <c r="E9" s="84"/>
      <c r="F9" s="84"/>
      <c r="G9" s="84"/>
      <c r="H9" s="84"/>
      <c r="I9" s="14"/>
    </row>
    <row r="10" spans="1:9" ht="15" customHeight="1" thickBot="1" x14ac:dyDescent="0.25">
      <c r="A10" s="15"/>
      <c r="B10" s="16"/>
      <c r="C10" s="13"/>
      <c r="D10" s="17"/>
      <c r="E10" s="17"/>
      <c r="F10" s="13"/>
      <c r="G10" s="13"/>
      <c r="H10" s="13"/>
    </row>
    <row r="11" spans="1:9" ht="15.75" customHeight="1" x14ac:dyDescent="0.2">
      <c r="A11" s="85" t="s">
        <v>2</v>
      </c>
      <c r="B11" s="88" t="s">
        <v>3</v>
      </c>
      <c r="C11" s="88" t="s">
        <v>4</v>
      </c>
      <c r="D11" s="91" t="s">
        <v>5</v>
      </c>
      <c r="E11" s="94" t="s">
        <v>6</v>
      </c>
      <c r="F11" s="97" t="s">
        <v>7</v>
      </c>
      <c r="G11" s="97"/>
      <c r="H11" s="98" t="s">
        <v>8</v>
      </c>
    </row>
    <row r="12" spans="1:9" ht="17.25" customHeight="1" x14ac:dyDescent="0.2">
      <c r="A12" s="86"/>
      <c r="B12" s="89"/>
      <c r="C12" s="89"/>
      <c r="D12" s="92"/>
      <c r="E12" s="95"/>
      <c r="F12" s="101" t="s">
        <v>9</v>
      </c>
      <c r="G12" s="101" t="s">
        <v>10</v>
      </c>
      <c r="H12" s="99"/>
    </row>
    <row r="13" spans="1:9" ht="42.75" customHeight="1" thickBot="1" x14ac:dyDescent="0.25">
      <c r="A13" s="87"/>
      <c r="B13" s="90"/>
      <c r="C13" s="90"/>
      <c r="D13" s="93"/>
      <c r="E13" s="96"/>
      <c r="F13" s="102"/>
      <c r="G13" s="102"/>
      <c r="H13" s="100"/>
    </row>
    <row r="14" spans="1:9" ht="10.5" customHeight="1" thickBot="1" x14ac:dyDescent="0.25">
      <c r="A14" s="56">
        <v>1</v>
      </c>
      <c r="B14" s="57">
        <v>2</v>
      </c>
      <c r="C14" s="58">
        <v>3</v>
      </c>
      <c r="D14" s="57">
        <v>4</v>
      </c>
      <c r="E14" s="58">
        <v>5</v>
      </c>
      <c r="F14" s="58">
        <v>6</v>
      </c>
      <c r="G14" s="58" t="s">
        <v>11</v>
      </c>
      <c r="H14" s="59" t="s">
        <v>12</v>
      </c>
    </row>
    <row r="15" spans="1:9" x14ac:dyDescent="0.2">
      <c r="A15" s="53" t="s">
        <v>13</v>
      </c>
      <c r="B15" s="54" t="s">
        <v>14</v>
      </c>
      <c r="C15" s="55" t="s">
        <v>15</v>
      </c>
      <c r="D15" s="60">
        <v>1716</v>
      </c>
      <c r="E15" s="60"/>
      <c r="F15" s="61"/>
      <c r="G15" s="62"/>
      <c r="H15" s="62"/>
    </row>
    <row r="16" spans="1:9" s="44" customFormat="1" ht="63.75" x14ac:dyDescent="0.2">
      <c r="A16" s="49" t="s">
        <v>16</v>
      </c>
      <c r="B16" s="50" t="s">
        <v>17</v>
      </c>
      <c r="C16" s="46" t="s">
        <v>18</v>
      </c>
      <c r="D16" s="63">
        <v>796</v>
      </c>
      <c r="E16" s="63"/>
      <c r="F16" s="63"/>
      <c r="G16" s="64"/>
      <c r="H16" s="64"/>
      <c r="I16" s="43"/>
    </row>
    <row r="17" spans="1:10" s="44" customFormat="1" ht="128.25" customHeight="1" x14ac:dyDescent="0.2">
      <c r="A17" s="49" t="s">
        <v>19</v>
      </c>
      <c r="B17" s="50" t="s">
        <v>74</v>
      </c>
      <c r="C17" s="46" t="s">
        <v>15</v>
      </c>
      <c r="D17" s="63">
        <v>1536</v>
      </c>
      <c r="E17" s="63"/>
      <c r="F17" s="63"/>
      <c r="G17" s="64"/>
      <c r="H17" s="64"/>
      <c r="I17" s="43"/>
    </row>
    <row r="18" spans="1:10" s="44" customFormat="1" ht="63.75" x14ac:dyDescent="0.2">
      <c r="A18" s="49" t="s">
        <v>20</v>
      </c>
      <c r="B18" s="50" t="s">
        <v>85</v>
      </c>
      <c r="C18" s="46" t="s">
        <v>15</v>
      </c>
      <c r="D18" s="63">
        <v>180</v>
      </c>
      <c r="E18" s="63"/>
      <c r="F18" s="63"/>
      <c r="G18" s="64"/>
      <c r="H18" s="64"/>
      <c r="I18" s="43"/>
    </row>
    <row r="19" spans="1:10" s="44" customFormat="1" x14ac:dyDescent="0.2">
      <c r="A19" s="49" t="s">
        <v>21</v>
      </c>
      <c r="B19" s="50" t="s">
        <v>22</v>
      </c>
      <c r="C19" s="46" t="s">
        <v>15</v>
      </c>
      <c r="D19" s="63">
        <v>17</v>
      </c>
      <c r="E19" s="63"/>
      <c r="F19" s="63"/>
      <c r="G19" s="64"/>
      <c r="H19" s="64"/>
      <c r="I19" s="43"/>
    </row>
    <row r="20" spans="1:10" s="44" customFormat="1" ht="51" x14ac:dyDescent="0.2">
      <c r="A20" s="49" t="s">
        <v>23</v>
      </c>
      <c r="B20" s="50" t="s">
        <v>83</v>
      </c>
      <c r="C20" s="46" t="s">
        <v>15</v>
      </c>
      <c r="D20" s="63">
        <v>17</v>
      </c>
      <c r="E20" s="63"/>
      <c r="F20" s="63"/>
      <c r="G20" s="64"/>
      <c r="H20" s="64"/>
      <c r="I20" s="43"/>
    </row>
    <row r="21" spans="1:10" s="44" customFormat="1" ht="25.5" x14ac:dyDescent="0.2">
      <c r="A21" s="49" t="s">
        <v>24</v>
      </c>
      <c r="B21" s="50" t="s">
        <v>75</v>
      </c>
      <c r="C21" s="46" t="s">
        <v>18</v>
      </c>
      <c r="D21" s="63">
        <v>71</v>
      </c>
      <c r="E21" s="63"/>
      <c r="F21" s="63"/>
      <c r="G21" s="64"/>
      <c r="H21" s="64"/>
      <c r="I21" s="43"/>
    </row>
    <row r="22" spans="1:10" s="44" customFormat="1" ht="51" x14ac:dyDescent="0.2">
      <c r="A22" s="49" t="s">
        <v>25</v>
      </c>
      <c r="B22" s="50" t="s">
        <v>26</v>
      </c>
      <c r="C22" s="46" t="s">
        <v>18</v>
      </c>
      <c r="D22" s="63">
        <v>49.53</v>
      </c>
      <c r="E22" s="63"/>
      <c r="F22" s="63"/>
      <c r="G22" s="64"/>
      <c r="H22" s="64"/>
      <c r="I22" s="43"/>
    </row>
    <row r="23" spans="1:10" s="44" customFormat="1" ht="25.5" x14ac:dyDescent="0.2">
      <c r="A23" s="49" t="s">
        <v>27</v>
      </c>
      <c r="B23" s="50" t="s">
        <v>28</v>
      </c>
      <c r="C23" s="46" t="s">
        <v>15</v>
      </c>
      <c r="D23" s="63">
        <v>579</v>
      </c>
      <c r="E23" s="63"/>
      <c r="F23" s="63"/>
      <c r="G23" s="64"/>
      <c r="H23" s="64"/>
      <c r="I23" s="43"/>
    </row>
    <row r="24" spans="1:10" s="44" customFormat="1" ht="38.25" x14ac:dyDescent="0.2">
      <c r="A24" s="49" t="s">
        <v>29</v>
      </c>
      <c r="B24" s="51" t="s">
        <v>76</v>
      </c>
      <c r="C24" s="46" t="s">
        <v>30</v>
      </c>
      <c r="D24" s="63">
        <v>579</v>
      </c>
      <c r="E24" s="63"/>
      <c r="F24" s="63"/>
      <c r="G24" s="64"/>
      <c r="H24" s="64"/>
      <c r="I24" s="43"/>
      <c r="J24" s="48"/>
    </row>
    <row r="25" spans="1:10" s="44" customFormat="1" ht="25.5" x14ac:dyDescent="0.2">
      <c r="A25" s="49" t="s">
        <v>31</v>
      </c>
      <c r="B25" s="50" t="s">
        <v>77</v>
      </c>
      <c r="C25" s="46" t="s">
        <v>30</v>
      </c>
      <c r="D25" s="63">
        <v>34</v>
      </c>
      <c r="E25" s="63"/>
      <c r="F25" s="63"/>
      <c r="G25" s="64"/>
      <c r="H25" s="64"/>
      <c r="I25" s="43"/>
    </row>
    <row r="26" spans="1:10" s="44" customFormat="1" ht="38.25" x14ac:dyDescent="0.2">
      <c r="A26" s="49" t="s">
        <v>32</v>
      </c>
      <c r="B26" s="50" t="s">
        <v>33</v>
      </c>
      <c r="C26" s="47" t="s">
        <v>34</v>
      </c>
      <c r="D26" s="63">
        <v>384</v>
      </c>
      <c r="E26" s="63"/>
      <c r="F26" s="63"/>
      <c r="G26" s="64"/>
      <c r="H26" s="64"/>
      <c r="I26" s="43"/>
    </row>
    <row r="27" spans="1:10" s="44" customFormat="1" ht="25.5" x14ac:dyDescent="0.2">
      <c r="A27" s="49" t="s">
        <v>35</v>
      </c>
      <c r="B27" s="50" t="s">
        <v>78</v>
      </c>
      <c r="C27" s="46" t="s">
        <v>34</v>
      </c>
      <c r="D27" s="63">
        <v>34</v>
      </c>
      <c r="E27" s="63"/>
      <c r="F27" s="63"/>
      <c r="G27" s="64"/>
      <c r="H27" s="64"/>
      <c r="I27" s="43"/>
    </row>
    <row r="28" spans="1:10" s="44" customFormat="1" x14ac:dyDescent="0.2">
      <c r="A28" s="49" t="s">
        <v>36</v>
      </c>
      <c r="B28" s="50" t="s">
        <v>37</v>
      </c>
      <c r="C28" s="46" t="s">
        <v>18</v>
      </c>
      <c r="D28" s="63">
        <v>150</v>
      </c>
      <c r="E28" s="63"/>
      <c r="F28" s="63"/>
      <c r="G28" s="64"/>
      <c r="H28" s="64"/>
      <c r="I28" s="43"/>
    </row>
    <row r="29" spans="1:10" s="44" customFormat="1" x14ac:dyDescent="0.2">
      <c r="A29" s="49" t="s">
        <v>38</v>
      </c>
      <c r="B29" s="50" t="s">
        <v>39</v>
      </c>
      <c r="C29" s="46" t="s">
        <v>18</v>
      </c>
      <c r="D29" s="63">
        <v>171</v>
      </c>
      <c r="E29" s="63"/>
      <c r="F29" s="63"/>
      <c r="G29" s="64"/>
      <c r="H29" s="64"/>
      <c r="I29" s="43"/>
    </row>
    <row r="30" spans="1:10" s="44" customFormat="1" ht="25.5" x14ac:dyDescent="0.2">
      <c r="A30" s="49" t="s">
        <v>40</v>
      </c>
      <c r="B30" s="50" t="s">
        <v>79</v>
      </c>
      <c r="C30" s="46" t="s">
        <v>18</v>
      </c>
      <c r="D30" s="63">
        <v>171</v>
      </c>
      <c r="E30" s="63"/>
      <c r="F30" s="63"/>
      <c r="G30" s="64"/>
      <c r="H30" s="64"/>
      <c r="I30" s="43"/>
    </row>
    <row r="31" spans="1:10" s="44" customFormat="1" x14ac:dyDescent="0.2">
      <c r="A31" s="49" t="s">
        <v>41</v>
      </c>
      <c r="B31" s="52" t="s">
        <v>80</v>
      </c>
      <c r="C31" s="46" t="s">
        <v>18</v>
      </c>
      <c r="D31" s="63">
        <v>171</v>
      </c>
      <c r="E31" s="63"/>
      <c r="F31" s="63"/>
      <c r="G31" s="64"/>
      <c r="H31" s="64"/>
      <c r="I31" s="43"/>
    </row>
    <row r="32" spans="1:10" s="44" customFormat="1" ht="25.5" x14ac:dyDescent="0.2">
      <c r="A32" s="49" t="s">
        <v>42</v>
      </c>
      <c r="B32" s="50" t="s">
        <v>81</v>
      </c>
      <c r="C32" s="46" t="s">
        <v>18</v>
      </c>
      <c r="D32" s="63">
        <v>150</v>
      </c>
      <c r="E32" s="63"/>
      <c r="F32" s="63"/>
      <c r="G32" s="64"/>
      <c r="H32" s="64"/>
      <c r="I32" s="43"/>
    </row>
    <row r="33" spans="1:9" s="44" customFormat="1" ht="25.5" x14ac:dyDescent="0.2">
      <c r="A33" s="49" t="s">
        <v>43</v>
      </c>
      <c r="B33" s="45" t="s">
        <v>44</v>
      </c>
      <c r="C33" s="46" t="s">
        <v>45</v>
      </c>
      <c r="D33" s="63">
        <v>3.5</v>
      </c>
      <c r="E33" s="63"/>
      <c r="F33" s="63"/>
      <c r="G33" s="64"/>
      <c r="H33" s="64"/>
      <c r="I33" s="43"/>
    </row>
    <row r="34" spans="1:9" s="44" customFormat="1" x14ac:dyDescent="0.2">
      <c r="A34" s="49" t="s">
        <v>46</v>
      </c>
      <c r="B34" s="45" t="s">
        <v>47</v>
      </c>
      <c r="C34" s="46" t="s">
        <v>30</v>
      </c>
      <c r="D34" s="63">
        <v>7</v>
      </c>
      <c r="E34" s="63"/>
      <c r="F34" s="63"/>
      <c r="G34" s="64"/>
      <c r="H34" s="64"/>
      <c r="I34" s="43"/>
    </row>
    <row r="35" spans="1:9" s="44" customFormat="1" x14ac:dyDescent="0.2">
      <c r="A35" s="49" t="s">
        <v>48</v>
      </c>
      <c r="B35" s="45" t="s">
        <v>49</v>
      </c>
      <c r="C35" s="46" t="s">
        <v>84</v>
      </c>
      <c r="D35" s="63">
        <v>579</v>
      </c>
      <c r="E35" s="63"/>
      <c r="F35" s="63"/>
      <c r="G35" s="64"/>
      <c r="H35" s="64"/>
      <c r="I35" s="43"/>
    </row>
    <row r="36" spans="1:9" s="44" customFormat="1" x14ac:dyDescent="0.2">
      <c r="A36" s="49" t="s">
        <v>50</v>
      </c>
      <c r="B36" s="52" t="s">
        <v>51</v>
      </c>
      <c r="C36" s="46" t="s">
        <v>30</v>
      </c>
      <c r="D36" s="63">
        <v>579</v>
      </c>
      <c r="E36" s="63"/>
      <c r="F36" s="63"/>
      <c r="G36" s="64"/>
      <c r="H36" s="64"/>
      <c r="I36" s="43"/>
    </row>
    <row r="37" spans="1:9" s="44" customFormat="1" x14ac:dyDescent="0.2">
      <c r="A37" s="49" t="s">
        <v>52</v>
      </c>
      <c r="B37" s="52" t="s">
        <v>82</v>
      </c>
      <c r="C37" s="46" t="s">
        <v>30</v>
      </c>
      <c r="D37" s="63">
        <v>579</v>
      </c>
      <c r="E37" s="63"/>
      <c r="F37" s="63"/>
      <c r="G37" s="64"/>
      <c r="H37" s="64"/>
      <c r="I37" s="43"/>
    </row>
    <row r="38" spans="1:9" s="44" customFormat="1" x14ac:dyDescent="0.2">
      <c r="A38" s="49" t="s">
        <v>53</v>
      </c>
      <c r="B38" s="52" t="s">
        <v>54</v>
      </c>
      <c r="C38" s="46" t="s">
        <v>30</v>
      </c>
      <c r="D38" s="63">
        <v>292</v>
      </c>
      <c r="E38" s="63"/>
      <c r="F38" s="63"/>
      <c r="G38" s="64"/>
      <c r="H38" s="64"/>
      <c r="I38" s="43"/>
    </row>
    <row r="39" spans="1:9" s="44" customFormat="1" ht="19.5" customHeight="1" x14ac:dyDescent="0.2">
      <c r="A39" s="49" t="s">
        <v>55</v>
      </c>
      <c r="B39" s="45" t="s">
        <v>56</v>
      </c>
      <c r="C39" s="46" t="s">
        <v>30</v>
      </c>
      <c r="D39" s="63">
        <v>579</v>
      </c>
      <c r="E39" s="63"/>
      <c r="F39" s="63"/>
      <c r="G39" s="64"/>
      <c r="H39" s="64"/>
      <c r="I39" s="43"/>
    </row>
    <row r="40" spans="1:9" s="44" customFormat="1" x14ac:dyDescent="0.2">
      <c r="A40" s="49" t="s">
        <v>57</v>
      </c>
      <c r="B40" s="45" t="s">
        <v>58</v>
      </c>
      <c r="C40" s="46"/>
      <c r="D40" s="63">
        <v>579</v>
      </c>
      <c r="E40" s="63"/>
      <c r="F40" s="63"/>
      <c r="G40" s="64"/>
      <c r="H40" s="64"/>
      <c r="I40" s="43"/>
    </row>
    <row r="41" spans="1:9" s="44" customFormat="1" ht="25.5" x14ac:dyDescent="0.2">
      <c r="A41" s="49" t="s">
        <v>59</v>
      </c>
      <c r="B41" s="45" t="s">
        <v>60</v>
      </c>
      <c r="C41" s="46" t="s">
        <v>30</v>
      </c>
      <c r="D41" s="63">
        <v>522</v>
      </c>
      <c r="E41" s="63"/>
      <c r="F41" s="63"/>
      <c r="G41" s="64"/>
      <c r="H41" s="64"/>
      <c r="I41" s="43"/>
    </row>
    <row r="42" spans="1:9" s="44" customFormat="1" x14ac:dyDescent="0.2">
      <c r="A42" s="49" t="s">
        <v>61</v>
      </c>
      <c r="B42" s="45" t="s">
        <v>62</v>
      </c>
      <c r="C42" s="46" t="s">
        <v>30</v>
      </c>
      <c r="D42" s="63">
        <v>522</v>
      </c>
      <c r="E42" s="63"/>
      <c r="F42" s="63"/>
      <c r="G42" s="64"/>
      <c r="H42" s="64"/>
      <c r="I42" s="43"/>
    </row>
    <row r="43" spans="1:9" s="44" customFormat="1" ht="25.5" x14ac:dyDescent="0.2">
      <c r="A43" s="49" t="s">
        <v>63</v>
      </c>
      <c r="B43" s="45" t="s">
        <v>64</v>
      </c>
      <c r="C43" s="46" t="s">
        <v>65</v>
      </c>
      <c r="D43" s="63">
        <v>6</v>
      </c>
      <c r="E43" s="63"/>
      <c r="F43" s="63"/>
      <c r="G43" s="64"/>
      <c r="H43" s="64"/>
      <c r="I43" s="43"/>
    </row>
    <row r="44" spans="1:9" s="44" customFormat="1" ht="25.5" x14ac:dyDescent="0.2">
      <c r="A44" s="49" t="s">
        <v>66</v>
      </c>
      <c r="B44" s="45" t="s">
        <v>67</v>
      </c>
      <c r="C44" s="46" t="s">
        <v>65</v>
      </c>
      <c r="D44" s="63">
        <v>122</v>
      </c>
      <c r="E44" s="63"/>
      <c r="F44" s="63"/>
      <c r="G44" s="64"/>
      <c r="H44" s="64"/>
      <c r="I44" s="43"/>
    </row>
    <row r="45" spans="1:9" ht="12.95" customHeight="1" x14ac:dyDescent="0.2">
      <c r="A45" s="103" t="s">
        <v>68</v>
      </c>
      <c r="B45" s="104"/>
      <c r="C45" s="104"/>
      <c r="D45" s="104"/>
      <c r="E45" s="104"/>
      <c r="F45" s="105"/>
      <c r="G45" s="65">
        <f>SUM(G15:G44)</f>
        <v>0</v>
      </c>
      <c r="H45" s="65">
        <f>SUM(H15:H44)</f>
        <v>0</v>
      </c>
    </row>
    <row r="46" spans="1:9" ht="12.95" customHeight="1" x14ac:dyDescent="0.2">
      <c r="A46" s="106" t="s">
        <v>69</v>
      </c>
      <c r="B46" s="107"/>
      <c r="C46" s="107"/>
      <c r="D46" s="107"/>
      <c r="E46" s="107"/>
      <c r="F46" s="107"/>
      <c r="G46" s="108"/>
      <c r="H46" s="65">
        <f>ROUND((H45*10%),2)</f>
        <v>0</v>
      </c>
    </row>
    <row r="47" spans="1:9" x14ac:dyDescent="0.2">
      <c r="A47" s="18"/>
      <c r="B47" s="19"/>
      <c r="C47" s="20"/>
      <c r="F47" s="8"/>
      <c r="G47" s="8"/>
      <c r="H47" s="8"/>
    </row>
    <row r="48" spans="1:9" x14ac:dyDescent="0.2">
      <c r="A48" s="18"/>
      <c r="B48" s="19"/>
      <c r="C48" s="20"/>
      <c r="D48" s="22"/>
      <c r="E48" s="79" t="s">
        <v>70</v>
      </c>
      <c r="F48" s="79"/>
      <c r="G48" s="80"/>
      <c r="H48" s="65">
        <f>SUM(H45+H46)</f>
        <v>0</v>
      </c>
    </row>
    <row r="49" spans="1:11" x14ac:dyDescent="0.2">
      <c r="B49" s="23"/>
      <c r="D49" s="24"/>
      <c r="E49" s="79" t="s">
        <v>71</v>
      </c>
      <c r="F49" s="79"/>
      <c r="G49" s="80"/>
      <c r="H49" s="65">
        <f>ROUND(H48*20%,2)</f>
        <v>0</v>
      </c>
    </row>
    <row r="50" spans="1:11" x14ac:dyDescent="0.2">
      <c r="B50" s="23"/>
      <c r="D50" s="79" t="s">
        <v>72</v>
      </c>
      <c r="E50" s="79"/>
      <c r="F50" s="79"/>
      <c r="G50" s="80"/>
      <c r="H50" s="65">
        <f>SUM(H48+H49)</f>
        <v>0</v>
      </c>
      <c r="K50" s="8"/>
    </row>
    <row r="51" spans="1:11" x14ac:dyDescent="0.2">
      <c r="B51" s="23"/>
      <c r="F51" s="8"/>
    </row>
    <row r="52" spans="1:11" x14ac:dyDescent="0.2">
      <c r="B52" s="23"/>
      <c r="D52" s="81" t="s">
        <v>73</v>
      </c>
      <c r="E52" s="81"/>
      <c r="F52" s="82"/>
      <c r="G52" s="25" t="e">
        <f>+G45/H45</f>
        <v>#DIV/0!</v>
      </c>
    </row>
    <row r="53" spans="1:11" ht="15" customHeight="1" x14ac:dyDescent="0.2">
      <c r="B53" s="23"/>
      <c r="D53" s="22"/>
      <c r="E53" s="22"/>
      <c r="F53" s="26"/>
      <c r="G53" s="27"/>
    </row>
    <row r="54" spans="1:11" ht="18.75" customHeight="1" x14ac:dyDescent="0.2">
      <c r="B54" s="23"/>
      <c r="D54" s="9"/>
      <c r="E54" s="9"/>
      <c r="F54" s="8"/>
    </row>
    <row r="55" spans="1:11" ht="15" customHeight="1" x14ac:dyDescent="0.2">
      <c r="A55" s="70" t="s">
        <v>89</v>
      </c>
      <c r="B55" s="70"/>
      <c r="C55" s="71"/>
      <c r="D55" s="71"/>
      <c r="E55" s="70" t="s">
        <v>90</v>
      </c>
      <c r="F55" s="70"/>
      <c r="G55" s="70"/>
      <c r="H55" s="70"/>
    </row>
    <row r="56" spans="1:11" ht="33" customHeight="1" x14ac:dyDescent="0.2">
      <c r="A56" s="72" t="s">
        <v>91</v>
      </c>
      <c r="B56" s="73"/>
      <c r="C56" s="71"/>
      <c r="D56" s="71"/>
      <c r="E56" s="72" t="s">
        <v>92</v>
      </c>
      <c r="F56" s="73"/>
      <c r="G56" s="73"/>
      <c r="H56" s="73"/>
    </row>
    <row r="57" spans="1:11" ht="15" customHeight="1" x14ac:dyDescent="0.2">
      <c r="A57" s="33" t="s">
        <v>93</v>
      </c>
      <c r="B57" s="74"/>
      <c r="D57" s="9"/>
      <c r="E57" s="75" t="s">
        <v>94</v>
      </c>
      <c r="F57" s="74"/>
    </row>
    <row r="58" spans="1:11" ht="32.25" customHeight="1" x14ac:dyDescent="0.25">
      <c r="A58" s="28"/>
      <c r="B58" s="76"/>
      <c r="C58" s="76"/>
      <c r="D58" s="76"/>
      <c r="E58" s="76"/>
      <c r="F58" s="76"/>
      <c r="G58" s="76"/>
      <c r="H58" s="76"/>
    </row>
    <row r="59" spans="1:11" ht="0.75" customHeight="1" x14ac:dyDescent="0.2">
      <c r="B59" s="29"/>
      <c r="C59" s="29"/>
      <c r="D59" s="30"/>
      <c r="E59" s="30"/>
      <c r="F59" s="29"/>
      <c r="G59" s="29"/>
      <c r="H59" s="29"/>
    </row>
    <row r="60" spans="1:11" ht="15" hidden="1" customHeight="1" x14ac:dyDescent="0.2">
      <c r="F60" s="8"/>
    </row>
    <row r="61" spans="1:11" ht="15" hidden="1" customHeight="1" x14ac:dyDescent="0.25">
      <c r="A61" s="31"/>
      <c r="B61" s="32"/>
      <c r="C61" s="13"/>
      <c r="D61" s="31"/>
      <c r="F61" s="32"/>
      <c r="G61" s="32"/>
      <c r="H61" s="32"/>
    </row>
    <row r="62" spans="1:11" ht="15" hidden="1" customHeight="1" x14ac:dyDescent="0.2">
      <c r="A62" s="77"/>
      <c r="B62" s="77"/>
      <c r="F62" s="33"/>
      <c r="G62" s="34"/>
      <c r="H62" s="33"/>
    </row>
    <row r="63" spans="1:11" ht="15" hidden="1" customHeight="1" x14ac:dyDescent="0.2">
      <c r="A63" s="35"/>
      <c r="B63" s="35"/>
      <c r="D63" s="36"/>
      <c r="F63" s="36"/>
      <c r="G63" s="36"/>
    </row>
    <row r="64" spans="1:11" hidden="1" x14ac:dyDescent="0.2">
      <c r="B64" s="23"/>
    </row>
    <row r="65" spans="2:8" hidden="1" x14ac:dyDescent="0.2">
      <c r="B65" s="37"/>
      <c r="D65" s="38"/>
      <c r="F65" s="39"/>
    </row>
    <row r="66" spans="2:8" ht="12.75" hidden="1" customHeight="1" x14ac:dyDescent="0.25">
      <c r="B66" s="78"/>
      <c r="C66" s="78"/>
      <c r="D66" s="78"/>
      <c r="E66" s="78"/>
      <c r="F66" s="78"/>
      <c r="G66" s="78"/>
      <c r="H66" s="78"/>
    </row>
    <row r="67" spans="2:8" x14ac:dyDescent="0.2">
      <c r="B67" s="23"/>
    </row>
    <row r="68" spans="2:8" x14ac:dyDescent="0.2">
      <c r="B68" s="23"/>
      <c r="D68" s="38"/>
      <c r="F68" s="39"/>
    </row>
    <row r="69" spans="2:8" x14ac:dyDescent="0.2">
      <c r="B69" s="23"/>
      <c r="F69" s="40"/>
    </row>
    <row r="70" spans="2:8" x14ac:dyDescent="0.2">
      <c r="B70" s="23"/>
    </row>
    <row r="71" spans="2:8" x14ac:dyDescent="0.2">
      <c r="B71" s="23"/>
    </row>
    <row r="72" spans="2:8" x14ac:dyDescent="0.2">
      <c r="B72" s="23"/>
    </row>
    <row r="73" spans="2:8" x14ac:dyDescent="0.2">
      <c r="B73" s="23"/>
    </row>
    <row r="74" spans="2:8" x14ac:dyDescent="0.2">
      <c r="B74" s="23"/>
    </row>
    <row r="75" spans="2:8" x14ac:dyDescent="0.2">
      <c r="B75" s="23"/>
    </row>
    <row r="76" spans="2:8" x14ac:dyDescent="0.2">
      <c r="B76" s="23"/>
    </row>
    <row r="77" spans="2:8" x14ac:dyDescent="0.2">
      <c r="B77" s="23"/>
    </row>
    <row r="78" spans="2:8" x14ac:dyDescent="0.2">
      <c r="B78" s="23"/>
    </row>
    <row r="79" spans="2:8" x14ac:dyDescent="0.2">
      <c r="B79" s="23"/>
    </row>
    <row r="80" spans="2:8" x14ac:dyDescent="0.2">
      <c r="B80" s="23"/>
    </row>
    <row r="81" spans="2:2" x14ac:dyDescent="0.2">
      <c r="B81" s="23"/>
    </row>
    <row r="82" spans="2:2" x14ac:dyDescent="0.2">
      <c r="B82" s="23"/>
    </row>
    <row r="83" spans="2:2" x14ac:dyDescent="0.2">
      <c r="B83" s="23"/>
    </row>
    <row r="84" spans="2:2" x14ac:dyDescent="0.2">
      <c r="B84" s="41"/>
    </row>
    <row r="85" spans="2:2" x14ac:dyDescent="0.2">
      <c r="B85" s="41"/>
    </row>
    <row r="86" spans="2:2" x14ac:dyDescent="0.2">
      <c r="B86" s="41"/>
    </row>
    <row r="87" spans="2:2" x14ac:dyDescent="0.2">
      <c r="B87" s="41"/>
    </row>
    <row r="88" spans="2:2" x14ac:dyDescent="0.2">
      <c r="B88" s="41"/>
    </row>
    <row r="89" spans="2:2" x14ac:dyDescent="0.2">
      <c r="B89" s="41"/>
    </row>
    <row r="90" spans="2:2" x14ac:dyDescent="0.2">
      <c r="B90" s="41"/>
    </row>
    <row r="91" spans="2:2" x14ac:dyDescent="0.2">
      <c r="B91" s="41"/>
    </row>
    <row r="92" spans="2:2" x14ac:dyDescent="0.2">
      <c r="B92" s="41"/>
    </row>
    <row r="93" spans="2:2" x14ac:dyDescent="0.2">
      <c r="B93" s="41"/>
    </row>
    <row r="94" spans="2:2" x14ac:dyDescent="0.2">
      <c r="B94" s="41"/>
    </row>
    <row r="95" spans="2:2" x14ac:dyDescent="0.2">
      <c r="B95" s="41"/>
    </row>
    <row r="96" spans="2:2" x14ac:dyDescent="0.2">
      <c r="B96" s="41"/>
    </row>
    <row r="97" spans="2:2" x14ac:dyDescent="0.2">
      <c r="B97" s="41"/>
    </row>
    <row r="98" spans="2:2" x14ac:dyDescent="0.2">
      <c r="B98" s="41"/>
    </row>
    <row r="99" spans="2:2" x14ac:dyDescent="0.2">
      <c r="B99" s="41"/>
    </row>
    <row r="100" spans="2:2" x14ac:dyDescent="0.2">
      <c r="B100" s="41"/>
    </row>
    <row r="101" spans="2:2" x14ac:dyDescent="0.2">
      <c r="B101" s="41"/>
    </row>
    <row r="102" spans="2:2" x14ac:dyDescent="0.2">
      <c r="B102" s="41"/>
    </row>
    <row r="103" spans="2:2" x14ac:dyDescent="0.2">
      <c r="B103" s="41"/>
    </row>
    <row r="104" spans="2:2" x14ac:dyDescent="0.2">
      <c r="B104" s="41"/>
    </row>
    <row r="105" spans="2:2" x14ac:dyDescent="0.2">
      <c r="B105" s="41"/>
    </row>
    <row r="106" spans="2:2" x14ac:dyDescent="0.2">
      <c r="B106" s="41"/>
    </row>
    <row r="107" spans="2:2" x14ac:dyDescent="0.2">
      <c r="B107" s="41"/>
    </row>
    <row r="108" spans="2:2" x14ac:dyDescent="0.2">
      <c r="B108" s="41"/>
    </row>
    <row r="109" spans="2:2" x14ac:dyDescent="0.2">
      <c r="B109" s="41"/>
    </row>
    <row r="110" spans="2:2" x14ac:dyDescent="0.2">
      <c r="B110" s="41"/>
    </row>
    <row r="111" spans="2:2" x14ac:dyDescent="0.2">
      <c r="B111" s="41"/>
    </row>
    <row r="112" spans="2:2" x14ac:dyDescent="0.2">
      <c r="B112" s="41"/>
    </row>
    <row r="113" spans="2:2" x14ac:dyDescent="0.2">
      <c r="B113" s="41"/>
    </row>
    <row r="114" spans="2:2" x14ac:dyDescent="0.2">
      <c r="B114" s="41"/>
    </row>
    <row r="115" spans="2:2" x14ac:dyDescent="0.2">
      <c r="B115" s="41"/>
    </row>
    <row r="116" spans="2:2" x14ac:dyDescent="0.2">
      <c r="B116" s="41"/>
    </row>
    <row r="117" spans="2:2" x14ac:dyDescent="0.2">
      <c r="B117" s="41"/>
    </row>
    <row r="118" spans="2:2" x14ac:dyDescent="0.2">
      <c r="B118" s="41"/>
    </row>
    <row r="119" spans="2:2" x14ac:dyDescent="0.2">
      <c r="B119" s="41"/>
    </row>
    <row r="120" spans="2:2" x14ac:dyDescent="0.2">
      <c r="B120" s="41"/>
    </row>
    <row r="121" spans="2:2" x14ac:dyDescent="0.2">
      <c r="B121" s="41"/>
    </row>
    <row r="122" spans="2:2" x14ac:dyDescent="0.2">
      <c r="B122" s="41"/>
    </row>
    <row r="123" spans="2:2" x14ac:dyDescent="0.2">
      <c r="B123" s="41"/>
    </row>
    <row r="124" spans="2:2" x14ac:dyDescent="0.2">
      <c r="B124" s="41"/>
    </row>
    <row r="125" spans="2:2" x14ac:dyDescent="0.2">
      <c r="B125" s="41"/>
    </row>
    <row r="126" spans="2:2" x14ac:dyDescent="0.2">
      <c r="B126" s="41"/>
    </row>
    <row r="127" spans="2:2" x14ac:dyDescent="0.2">
      <c r="B127" s="41"/>
    </row>
    <row r="128" spans="2:2" x14ac:dyDescent="0.2">
      <c r="B128" s="41"/>
    </row>
    <row r="129" spans="2:2" x14ac:dyDescent="0.2">
      <c r="B129" s="41"/>
    </row>
    <row r="130" spans="2:2" x14ac:dyDescent="0.2">
      <c r="B130" s="41"/>
    </row>
    <row r="131" spans="2:2" x14ac:dyDescent="0.2">
      <c r="B131" s="41"/>
    </row>
    <row r="132" spans="2:2" x14ac:dyDescent="0.2">
      <c r="B132" s="41"/>
    </row>
    <row r="133" spans="2:2" x14ac:dyDescent="0.2">
      <c r="B133" s="41"/>
    </row>
    <row r="134" spans="2:2" x14ac:dyDescent="0.2">
      <c r="B134" s="41"/>
    </row>
    <row r="135" spans="2:2" x14ac:dyDescent="0.2">
      <c r="B135" s="41"/>
    </row>
    <row r="136" spans="2:2" x14ac:dyDescent="0.2">
      <c r="B136" s="41"/>
    </row>
    <row r="137" spans="2:2" x14ac:dyDescent="0.2">
      <c r="B137" s="41"/>
    </row>
    <row r="138" spans="2:2" x14ac:dyDescent="0.2">
      <c r="B138" s="41"/>
    </row>
    <row r="139" spans="2:2" x14ac:dyDescent="0.2">
      <c r="B139" s="41"/>
    </row>
    <row r="140" spans="2:2" x14ac:dyDescent="0.2">
      <c r="B140" s="41"/>
    </row>
    <row r="141" spans="2:2" x14ac:dyDescent="0.2">
      <c r="B141" s="41"/>
    </row>
    <row r="142" spans="2:2" x14ac:dyDescent="0.2">
      <c r="B142" s="41"/>
    </row>
    <row r="143" spans="2:2" x14ac:dyDescent="0.2">
      <c r="B143" s="41"/>
    </row>
    <row r="144" spans="2:2" x14ac:dyDescent="0.2">
      <c r="B144" s="41"/>
    </row>
    <row r="145" spans="2:2" x14ac:dyDescent="0.2">
      <c r="B145" s="41"/>
    </row>
    <row r="146" spans="2:2" x14ac:dyDescent="0.2">
      <c r="B146" s="41"/>
    </row>
    <row r="147" spans="2:2" x14ac:dyDescent="0.2">
      <c r="B147" s="41"/>
    </row>
    <row r="148" spans="2:2" x14ac:dyDescent="0.2">
      <c r="B148" s="41"/>
    </row>
    <row r="149" spans="2:2" x14ac:dyDescent="0.2">
      <c r="B149" s="41"/>
    </row>
    <row r="150" spans="2:2" x14ac:dyDescent="0.2">
      <c r="B150" s="41"/>
    </row>
    <row r="151" spans="2:2" x14ac:dyDescent="0.2">
      <c r="B151" s="41"/>
    </row>
    <row r="152" spans="2:2" x14ac:dyDescent="0.2">
      <c r="B152" s="41"/>
    </row>
    <row r="153" spans="2:2" x14ac:dyDescent="0.2">
      <c r="B153" s="41"/>
    </row>
    <row r="154" spans="2:2" x14ac:dyDescent="0.2">
      <c r="B154" s="41"/>
    </row>
    <row r="155" spans="2:2" x14ac:dyDescent="0.2">
      <c r="B155" s="41"/>
    </row>
    <row r="156" spans="2:2" x14ac:dyDescent="0.2">
      <c r="B156" s="41"/>
    </row>
    <row r="157" spans="2:2" x14ac:dyDescent="0.2">
      <c r="B157" s="41"/>
    </row>
    <row r="158" spans="2:2" x14ac:dyDescent="0.2">
      <c r="B158" s="41"/>
    </row>
    <row r="159" spans="2:2" x14ac:dyDescent="0.2">
      <c r="B159" s="41"/>
    </row>
    <row r="160" spans="2:2" x14ac:dyDescent="0.2">
      <c r="B160" s="41"/>
    </row>
    <row r="161" spans="2:2" x14ac:dyDescent="0.2">
      <c r="B161" s="41"/>
    </row>
    <row r="162" spans="2:2" x14ac:dyDescent="0.2">
      <c r="B162" s="41"/>
    </row>
    <row r="163" spans="2:2" x14ac:dyDescent="0.2">
      <c r="B163" s="41"/>
    </row>
    <row r="164" spans="2:2" x14ac:dyDescent="0.2">
      <c r="B164" s="41"/>
    </row>
    <row r="165" spans="2:2" x14ac:dyDescent="0.2">
      <c r="B165" s="41"/>
    </row>
    <row r="166" spans="2:2" x14ac:dyDescent="0.2">
      <c r="B166" s="41"/>
    </row>
    <row r="167" spans="2:2" x14ac:dyDescent="0.2">
      <c r="B167" s="41"/>
    </row>
    <row r="168" spans="2:2" x14ac:dyDescent="0.2">
      <c r="B168" s="41"/>
    </row>
    <row r="169" spans="2:2" x14ac:dyDescent="0.2">
      <c r="B169" s="41"/>
    </row>
    <row r="170" spans="2:2" x14ac:dyDescent="0.2">
      <c r="B170" s="41"/>
    </row>
    <row r="171" spans="2:2" x14ac:dyDescent="0.2">
      <c r="B171" s="41"/>
    </row>
    <row r="172" spans="2:2" x14ac:dyDescent="0.2">
      <c r="B172" s="41"/>
    </row>
    <row r="173" spans="2:2" x14ac:dyDescent="0.2">
      <c r="B173" s="41"/>
    </row>
    <row r="174" spans="2:2" x14ac:dyDescent="0.2">
      <c r="B174" s="41"/>
    </row>
    <row r="175" spans="2:2" x14ac:dyDescent="0.2">
      <c r="B175" s="41"/>
    </row>
    <row r="176" spans="2:2" x14ac:dyDescent="0.2">
      <c r="B176" s="41"/>
    </row>
    <row r="177" spans="2:2" x14ac:dyDescent="0.2">
      <c r="B177" s="41"/>
    </row>
    <row r="178" spans="2:2" x14ac:dyDescent="0.2">
      <c r="B178" s="41"/>
    </row>
    <row r="179" spans="2:2" x14ac:dyDescent="0.2">
      <c r="B179" s="41"/>
    </row>
    <row r="180" spans="2:2" x14ac:dyDescent="0.2">
      <c r="B180" s="41"/>
    </row>
    <row r="181" spans="2:2" x14ac:dyDescent="0.2">
      <c r="B181" s="41"/>
    </row>
    <row r="182" spans="2:2" x14ac:dyDescent="0.2">
      <c r="B182" s="41"/>
    </row>
    <row r="183" spans="2:2" x14ac:dyDescent="0.2">
      <c r="B183" s="41"/>
    </row>
    <row r="184" spans="2:2" x14ac:dyDescent="0.2">
      <c r="B184" s="41"/>
    </row>
    <row r="185" spans="2:2" x14ac:dyDescent="0.2">
      <c r="B185" s="41"/>
    </row>
    <row r="186" spans="2:2" x14ac:dyDescent="0.2">
      <c r="B186" s="41"/>
    </row>
    <row r="187" spans="2:2" x14ac:dyDescent="0.2">
      <c r="B187" s="41"/>
    </row>
    <row r="188" spans="2:2" x14ac:dyDescent="0.2">
      <c r="B188" s="41"/>
    </row>
    <row r="189" spans="2:2" x14ac:dyDescent="0.2">
      <c r="B189" s="41"/>
    </row>
    <row r="190" spans="2:2" x14ac:dyDescent="0.2">
      <c r="B190" s="41"/>
    </row>
    <row r="191" spans="2:2" x14ac:dyDescent="0.2">
      <c r="B191" s="41"/>
    </row>
    <row r="192" spans="2:2" x14ac:dyDescent="0.2">
      <c r="B192" s="41"/>
    </row>
    <row r="193" spans="2:2" x14ac:dyDescent="0.2">
      <c r="B193" s="41"/>
    </row>
    <row r="194" spans="2:2" x14ac:dyDescent="0.2">
      <c r="B194" s="41"/>
    </row>
    <row r="195" spans="2:2" x14ac:dyDescent="0.2">
      <c r="B195" s="41"/>
    </row>
    <row r="196" spans="2:2" x14ac:dyDescent="0.2">
      <c r="B196" s="41"/>
    </row>
    <row r="197" spans="2:2" x14ac:dyDescent="0.2">
      <c r="B197" s="41"/>
    </row>
    <row r="198" spans="2:2" x14ac:dyDescent="0.2">
      <c r="B198" s="41"/>
    </row>
    <row r="199" spans="2:2" x14ac:dyDescent="0.2">
      <c r="B199" s="41"/>
    </row>
    <row r="200" spans="2:2" x14ac:dyDescent="0.2">
      <c r="B200" s="41"/>
    </row>
    <row r="201" spans="2:2" x14ac:dyDescent="0.2">
      <c r="B201" s="41"/>
    </row>
    <row r="202" spans="2:2" x14ac:dyDescent="0.2">
      <c r="B202" s="41"/>
    </row>
    <row r="203" spans="2:2" x14ac:dyDescent="0.2">
      <c r="B203" s="41"/>
    </row>
    <row r="204" spans="2:2" x14ac:dyDescent="0.2">
      <c r="B204" s="41"/>
    </row>
    <row r="205" spans="2:2" x14ac:dyDescent="0.2">
      <c r="B205" s="41"/>
    </row>
    <row r="206" spans="2:2" x14ac:dyDescent="0.2">
      <c r="B206" s="41"/>
    </row>
    <row r="207" spans="2:2" x14ac:dyDescent="0.2">
      <c r="B207" s="41"/>
    </row>
    <row r="208" spans="2:2" x14ac:dyDescent="0.2">
      <c r="B208" s="41"/>
    </row>
    <row r="209" spans="2:2" x14ac:dyDescent="0.2">
      <c r="B209" s="41"/>
    </row>
    <row r="210" spans="2:2" x14ac:dyDescent="0.2">
      <c r="B210" s="41"/>
    </row>
    <row r="211" spans="2:2" x14ac:dyDescent="0.2">
      <c r="B211" s="41"/>
    </row>
    <row r="212" spans="2:2" x14ac:dyDescent="0.2">
      <c r="B212" s="41"/>
    </row>
    <row r="213" spans="2:2" x14ac:dyDescent="0.2">
      <c r="B213" s="41"/>
    </row>
    <row r="214" spans="2:2" x14ac:dyDescent="0.2">
      <c r="B214" s="41"/>
    </row>
    <row r="215" spans="2:2" x14ac:dyDescent="0.2">
      <c r="B215" s="41"/>
    </row>
    <row r="216" spans="2:2" x14ac:dyDescent="0.2">
      <c r="B216" s="41"/>
    </row>
    <row r="217" spans="2:2" x14ac:dyDescent="0.2">
      <c r="B217" s="41"/>
    </row>
    <row r="218" spans="2:2" x14ac:dyDescent="0.2">
      <c r="B218" s="41"/>
    </row>
    <row r="219" spans="2:2" x14ac:dyDescent="0.2">
      <c r="B219" s="41"/>
    </row>
    <row r="220" spans="2:2" x14ac:dyDescent="0.2">
      <c r="B220" s="41"/>
    </row>
    <row r="221" spans="2:2" x14ac:dyDescent="0.2">
      <c r="B221" s="41"/>
    </row>
    <row r="222" spans="2:2" x14ac:dyDescent="0.2">
      <c r="B222" s="41"/>
    </row>
    <row r="223" spans="2:2" x14ac:dyDescent="0.2">
      <c r="B223" s="41"/>
    </row>
    <row r="224" spans="2:2" x14ac:dyDescent="0.2">
      <c r="B224" s="41"/>
    </row>
    <row r="225" spans="2:2" x14ac:dyDescent="0.2">
      <c r="B225" s="41"/>
    </row>
    <row r="226" spans="2:2" x14ac:dyDescent="0.2">
      <c r="B226" s="41"/>
    </row>
    <row r="227" spans="2:2" x14ac:dyDescent="0.2">
      <c r="B227" s="41"/>
    </row>
    <row r="228" spans="2:2" x14ac:dyDescent="0.2">
      <c r="B228" s="41"/>
    </row>
    <row r="229" spans="2:2" x14ac:dyDescent="0.2">
      <c r="B229" s="41"/>
    </row>
    <row r="230" spans="2:2" x14ac:dyDescent="0.2">
      <c r="B230" s="41"/>
    </row>
    <row r="231" spans="2:2" x14ac:dyDescent="0.2">
      <c r="B231" s="41"/>
    </row>
    <row r="232" spans="2:2" x14ac:dyDescent="0.2">
      <c r="B232" s="41"/>
    </row>
    <row r="233" spans="2:2" x14ac:dyDescent="0.2">
      <c r="B233" s="41"/>
    </row>
    <row r="234" spans="2:2" x14ac:dyDescent="0.2">
      <c r="B234" s="41"/>
    </row>
    <row r="235" spans="2:2" x14ac:dyDescent="0.2">
      <c r="B235" s="41"/>
    </row>
    <row r="236" spans="2:2" x14ac:dyDescent="0.2">
      <c r="B236" s="41"/>
    </row>
    <row r="237" spans="2:2" x14ac:dyDescent="0.2">
      <c r="B237" s="41"/>
    </row>
    <row r="238" spans="2:2" x14ac:dyDescent="0.2">
      <c r="B238" s="41"/>
    </row>
    <row r="239" spans="2:2" x14ac:dyDescent="0.2">
      <c r="B239" s="41"/>
    </row>
    <row r="240" spans="2:2" x14ac:dyDescent="0.2">
      <c r="B240" s="41"/>
    </row>
    <row r="241" spans="2:2" x14ac:dyDescent="0.2">
      <c r="B241" s="41"/>
    </row>
    <row r="242" spans="2:2" x14ac:dyDescent="0.2">
      <c r="B242" s="41"/>
    </row>
    <row r="243" spans="2:2" x14ac:dyDescent="0.2">
      <c r="B243" s="42"/>
    </row>
    <row r="244" spans="2:2" x14ac:dyDescent="0.2">
      <c r="B244" s="42"/>
    </row>
    <row r="245" spans="2:2" x14ac:dyDescent="0.2">
      <c r="B245" s="42"/>
    </row>
    <row r="246" spans="2:2" x14ac:dyDescent="0.2">
      <c r="B246" s="42"/>
    </row>
    <row r="247" spans="2:2" x14ac:dyDescent="0.2">
      <c r="B247" s="42"/>
    </row>
    <row r="248" spans="2:2" x14ac:dyDescent="0.2">
      <c r="B248" s="42"/>
    </row>
    <row r="249" spans="2:2" x14ac:dyDescent="0.2">
      <c r="B249" s="42"/>
    </row>
    <row r="250" spans="2:2" x14ac:dyDescent="0.2">
      <c r="B250" s="42"/>
    </row>
    <row r="251" spans="2:2" x14ac:dyDescent="0.2">
      <c r="B251" s="42"/>
    </row>
    <row r="252" spans="2:2" x14ac:dyDescent="0.2">
      <c r="B252" s="42"/>
    </row>
    <row r="253" spans="2:2" x14ac:dyDescent="0.2">
      <c r="B253" s="42"/>
    </row>
    <row r="254" spans="2:2" x14ac:dyDescent="0.2">
      <c r="B254" s="42"/>
    </row>
    <row r="255" spans="2:2" x14ac:dyDescent="0.2">
      <c r="B255" s="42"/>
    </row>
    <row r="256" spans="2:2" x14ac:dyDescent="0.2">
      <c r="B256" s="42"/>
    </row>
    <row r="257" spans="2:2" x14ac:dyDescent="0.2">
      <c r="B257" s="42"/>
    </row>
    <row r="258" spans="2:2" x14ac:dyDescent="0.2">
      <c r="B258" s="42"/>
    </row>
    <row r="259" spans="2:2" x14ac:dyDescent="0.2">
      <c r="B259" s="42"/>
    </row>
    <row r="260" spans="2:2" x14ac:dyDescent="0.2">
      <c r="B260" s="42"/>
    </row>
    <row r="261" spans="2:2" x14ac:dyDescent="0.2">
      <c r="B261" s="42"/>
    </row>
    <row r="262" spans="2:2" x14ac:dyDescent="0.2">
      <c r="B262" s="42"/>
    </row>
    <row r="263" spans="2:2" x14ac:dyDescent="0.2">
      <c r="B263" s="42"/>
    </row>
    <row r="264" spans="2:2" x14ac:dyDescent="0.2">
      <c r="B264" s="42"/>
    </row>
    <row r="265" spans="2:2" x14ac:dyDescent="0.2">
      <c r="B265" s="42"/>
    </row>
    <row r="266" spans="2:2" x14ac:dyDescent="0.2">
      <c r="B266" s="42"/>
    </row>
    <row r="267" spans="2:2" x14ac:dyDescent="0.2">
      <c r="B267" s="42"/>
    </row>
    <row r="268" spans="2:2" x14ac:dyDescent="0.2">
      <c r="B268" s="42"/>
    </row>
    <row r="269" spans="2:2" x14ac:dyDescent="0.2">
      <c r="B269" s="42"/>
    </row>
    <row r="270" spans="2:2" x14ac:dyDescent="0.2">
      <c r="B270" s="42"/>
    </row>
    <row r="271" spans="2:2" x14ac:dyDescent="0.2">
      <c r="B271" s="42"/>
    </row>
    <row r="272" spans="2:2" x14ac:dyDescent="0.2">
      <c r="B272" s="42"/>
    </row>
    <row r="273" spans="2:2" x14ac:dyDescent="0.2">
      <c r="B273" s="42"/>
    </row>
    <row r="274" spans="2:2" x14ac:dyDescent="0.2">
      <c r="B274" s="42"/>
    </row>
    <row r="275" spans="2:2" x14ac:dyDescent="0.2">
      <c r="B275" s="42"/>
    </row>
    <row r="276" spans="2:2" x14ac:dyDescent="0.2">
      <c r="B276" s="42"/>
    </row>
    <row r="277" spans="2:2" x14ac:dyDescent="0.2">
      <c r="B277" s="42"/>
    </row>
    <row r="278" spans="2:2" x14ac:dyDescent="0.2">
      <c r="B278" s="42"/>
    </row>
    <row r="279" spans="2:2" x14ac:dyDescent="0.2">
      <c r="B279" s="42"/>
    </row>
    <row r="280" spans="2:2" x14ac:dyDescent="0.2">
      <c r="B280" s="42"/>
    </row>
    <row r="281" spans="2:2" x14ac:dyDescent="0.2">
      <c r="B281" s="42"/>
    </row>
    <row r="282" spans="2:2" x14ac:dyDescent="0.2">
      <c r="B282" s="42"/>
    </row>
    <row r="283" spans="2:2" x14ac:dyDescent="0.2">
      <c r="B283" s="42"/>
    </row>
    <row r="284" spans="2:2" x14ac:dyDescent="0.2">
      <c r="B284" s="42"/>
    </row>
    <row r="285" spans="2:2" x14ac:dyDescent="0.2">
      <c r="B285" s="42"/>
    </row>
    <row r="286" spans="2:2" x14ac:dyDescent="0.2">
      <c r="B286" s="42"/>
    </row>
    <row r="287" spans="2:2" x14ac:dyDescent="0.2">
      <c r="B287" s="42"/>
    </row>
    <row r="288" spans="2:2" x14ac:dyDescent="0.2">
      <c r="B288" s="42"/>
    </row>
    <row r="289" spans="2:2" x14ac:dyDescent="0.2">
      <c r="B289" s="42"/>
    </row>
    <row r="290" spans="2:2" x14ac:dyDescent="0.2">
      <c r="B290" s="42"/>
    </row>
    <row r="291" spans="2:2" x14ac:dyDescent="0.2">
      <c r="B291" s="42"/>
    </row>
    <row r="292" spans="2:2" x14ac:dyDescent="0.2">
      <c r="B292" s="42"/>
    </row>
    <row r="293" spans="2:2" x14ac:dyDescent="0.2">
      <c r="B293" s="42"/>
    </row>
    <row r="294" spans="2:2" x14ac:dyDescent="0.2">
      <c r="B294" s="42"/>
    </row>
    <row r="295" spans="2:2" x14ac:dyDescent="0.2">
      <c r="B295" s="42"/>
    </row>
    <row r="296" spans="2:2" x14ac:dyDescent="0.2">
      <c r="B296" s="42"/>
    </row>
    <row r="297" spans="2:2" x14ac:dyDescent="0.2">
      <c r="B297" s="42"/>
    </row>
    <row r="298" spans="2:2" x14ac:dyDescent="0.2">
      <c r="B298" s="42"/>
    </row>
    <row r="299" spans="2:2" x14ac:dyDescent="0.2">
      <c r="B299" s="42"/>
    </row>
    <row r="300" spans="2:2" x14ac:dyDescent="0.2">
      <c r="B300" s="42"/>
    </row>
    <row r="301" spans="2:2" x14ac:dyDescent="0.2">
      <c r="B301" s="42"/>
    </row>
    <row r="302" spans="2:2" x14ac:dyDescent="0.2">
      <c r="B302" s="42"/>
    </row>
    <row r="303" spans="2:2" x14ac:dyDescent="0.2">
      <c r="B303" s="42"/>
    </row>
    <row r="304" spans="2:2" x14ac:dyDescent="0.2">
      <c r="B304" s="42"/>
    </row>
    <row r="305" spans="2:2" x14ac:dyDescent="0.2">
      <c r="B305" s="42"/>
    </row>
    <row r="306" spans="2:2" x14ac:dyDescent="0.2">
      <c r="B306" s="42"/>
    </row>
    <row r="307" spans="2:2" x14ac:dyDescent="0.2">
      <c r="B307" s="42"/>
    </row>
    <row r="308" spans="2:2" x14ac:dyDescent="0.2">
      <c r="B308" s="42"/>
    </row>
    <row r="309" spans="2:2" x14ac:dyDescent="0.2">
      <c r="B309" s="42"/>
    </row>
    <row r="310" spans="2:2" x14ac:dyDescent="0.2">
      <c r="B310" s="42"/>
    </row>
    <row r="311" spans="2:2" x14ac:dyDescent="0.2">
      <c r="B311" s="42"/>
    </row>
    <row r="312" spans="2:2" x14ac:dyDescent="0.2">
      <c r="B312" s="42"/>
    </row>
    <row r="313" spans="2:2" x14ac:dyDescent="0.2">
      <c r="B313" s="42"/>
    </row>
    <row r="314" spans="2:2" x14ac:dyDescent="0.2">
      <c r="B314" s="42"/>
    </row>
    <row r="315" spans="2:2" x14ac:dyDescent="0.2">
      <c r="B315" s="42"/>
    </row>
    <row r="316" spans="2:2" x14ac:dyDescent="0.2">
      <c r="B316" s="42"/>
    </row>
    <row r="317" spans="2:2" x14ac:dyDescent="0.2">
      <c r="B317" s="42"/>
    </row>
    <row r="318" spans="2:2" x14ac:dyDescent="0.2">
      <c r="B318" s="42"/>
    </row>
    <row r="319" spans="2:2" x14ac:dyDescent="0.2">
      <c r="B319" s="42"/>
    </row>
    <row r="320" spans="2:2" x14ac:dyDescent="0.2">
      <c r="B320" s="42"/>
    </row>
    <row r="321" spans="2:2" x14ac:dyDescent="0.2">
      <c r="B321" s="42"/>
    </row>
    <row r="322" spans="2:2" x14ac:dyDescent="0.2">
      <c r="B322" s="42"/>
    </row>
    <row r="323" spans="2:2" x14ac:dyDescent="0.2">
      <c r="B323" s="42"/>
    </row>
    <row r="324" spans="2:2" x14ac:dyDescent="0.2">
      <c r="B324" s="42"/>
    </row>
    <row r="325" spans="2:2" x14ac:dyDescent="0.2">
      <c r="B325" s="42"/>
    </row>
    <row r="326" spans="2:2" x14ac:dyDescent="0.2">
      <c r="B326" s="42"/>
    </row>
    <row r="327" spans="2:2" x14ac:dyDescent="0.2">
      <c r="B327" s="42"/>
    </row>
    <row r="328" spans="2:2" x14ac:dyDescent="0.2">
      <c r="B328" s="42"/>
    </row>
    <row r="329" spans="2:2" x14ac:dyDescent="0.2">
      <c r="B329" s="42"/>
    </row>
    <row r="330" spans="2:2" x14ac:dyDescent="0.2">
      <c r="B330" s="42"/>
    </row>
    <row r="331" spans="2:2" x14ac:dyDescent="0.2">
      <c r="B331" s="42"/>
    </row>
    <row r="332" spans="2:2" x14ac:dyDescent="0.2">
      <c r="B332" s="42"/>
    </row>
    <row r="333" spans="2:2" x14ac:dyDescent="0.2">
      <c r="B333" s="42"/>
    </row>
    <row r="334" spans="2:2" x14ac:dyDescent="0.2">
      <c r="B334" s="42"/>
    </row>
    <row r="335" spans="2:2" x14ac:dyDescent="0.2">
      <c r="B335" s="42"/>
    </row>
    <row r="336" spans="2:2" x14ac:dyDescent="0.2">
      <c r="B336" s="42"/>
    </row>
    <row r="337" spans="2:2" x14ac:dyDescent="0.2">
      <c r="B337" s="42"/>
    </row>
    <row r="338" spans="2:2" x14ac:dyDescent="0.2">
      <c r="B338" s="42"/>
    </row>
    <row r="339" spans="2:2" x14ac:dyDescent="0.2">
      <c r="B339" s="42"/>
    </row>
    <row r="340" spans="2:2" x14ac:dyDescent="0.2">
      <c r="B340" s="42"/>
    </row>
    <row r="341" spans="2:2" x14ac:dyDescent="0.2">
      <c r="B341" s="42"/>
    </row>
    <row r="342" spans="2:2" x14ac:dyDescent="0.2">
      <c r="B342" s="42"/>
    </row>
    <row r="343" spans="2:2" x14ac:dyDescent="0.2">
      <c r="B343" s="42"/>
    </row>
    <row r="344" spans="2:2" x14ac:dyDescent="0.2">
      <c r="B344" s="42"/>
    </row>
    <row r="345" spans="2:2" x14ac:dyDescent="0.2">
      <c r="B345" s="42"/>
    </row>
    <row r="346" spans="2:2" x14ac:dyDescent="0.2">
      <c r="B346" s="42"/>
    </row>
    <row r="347" spans="2:2" x14ac:dyDescent="0.2">
      <c r="B347" s="42"/>
    </row>
    <row r="348" spans="2:2" x14ac:dyDescent="0.2">
      <c r="B348" s="42"/>
    </row>
    <row r="349" spans="2:2" x14ac:dyDescent="0.2">
      <c r="B349" s="42"/>
    </row>
    <row r="350" spans="2:2" x14ac:dyDescent="0.2">
      <c r="B350" s="42"/>
    </row>
    <row r="351" spans="2:2" x14ac:dyDescent="0.2">
      <c r="B351" s="42"/>
    </row>
    <row r="352" spans="2:2" x14ac:dyDescent="0.2">
      <c r="B352" s="42"/>
    </row>
    <row r="353" spans="2:2" x14ac:dyDescent="0.2">
      <c r="B353" s="42"/>
    </row>
    <row r="354" spans="2:2" x14ac:dyDescent="0.2">
      <c r="B354" s="42"/>
    </row>
    <row r="355" spans="2:2" x14ac:dyDescent="0.2">
      <c r="B355" s="42"/>
    </row>
    <row r="356" spans="2:2" x14ac:dyDescent="0.2">
      <c r="B356" s="42"/>
    </row>
    <row r="357" spans="2:2" x14ac:dyDescent="0.2">
      <c r="B357" s="42"/>
    </row>
    <row r="358" spans="2:2" x14ac:dyDescent="0.2">
      <c r="B358" s="42"/>
    </row>
    <row r="359" spans="2:2" x14ac:dyDescent="0.2">
      <c r="B359" s="42"/>
    </row>
    <row r="360" spans="2:2" x14ac:dyDescent="0.2">
      <c r="B360" s="42"/>
    </row>
    <row r="361" spans="2:2" x14ac:dyDescent="0.2">
      <c r="B361" s="42"/>
    </row>
    <row r="362" spans="2:2" x14ac:dyDescent="0.2">
      <c r="B362" s="42"/>
    </row>
    <row r="363" spans="2:2" x14ac:dyDescent="0.2">
      <c r="B363" s="42"/>
    </row>
    <row r="364" spans="2:2" x14ac:dyDescent="0.2">
      <c r="B364" s="42"/>
    </row>
    <row r="365" spans="2:2" x14ac:dyDescent="0.2">
      <c r="B365" s="42"/>
    </row>
    <row r="366" spans="2:2" x14ac:dyDescent="0.2">
      <c r="B366" s="42"/>
    </row>
    <row r="367" spans="2:2" x14ac:dyDescent="0.2">
      <c r="B367" s="42"/>
    </row>
    <row r="368" spans="2:2" x14ac:dyDescent="0.2">
      <c r="B368" s="42"/>
    </row>
    <row r="369" spans="2:2" x14ac:dyDescent="0.2">
      <c r="B369" s="42"/>
    </row>
    <row r="370" spans="2:2" x14ac:dyDescent="0.2">
      <c r="B370" s="42"/>
    </row>
    <row r="371" spans="2:2" x14ac:dyDescent="0.2">
      <c r="B371" s="42"/>
    </row>
    <row r="372" spans="2:2" x14ac:dyDescent="0.2">
      <c r="B372" s="42"/>
    </row>
    <row r="373" spans="2:2" x14ac:dyDescent="0.2">
      <c r="B373" s="42"/>
    </row>
    <row r="374" spans="2:2" x14ac:dyDescent="0.2">
      <c r="B374" s="42"/>
    </row>
    <row r="375" spans="2:2" x14ac:dyDescent="0.2">
      <c r="B375" s="42"/>
    </row>
  </sheetData>
  <mergeCells count="20">
    <mergeCell ref="E48:G48"/>
    <mergeCell ref="A1:B1"/>
    <mergeCell ref="A9:H9"/>
    <mergeCell ref="A11:A13"/>
    <mergeCell ref="B11:B13"/>
    <mergeCell ref="C11:C13"/>
    <mergeCell ref="D11:D13"/>
    <mergeCell ref="E11:E13"/>
    <mergeCell ref="F11:G11"/>
    <mergeCell ref="H11:H13"/>
    <mergeCell ref="F12:F13"/>
    <mergeCell ref="G12:G13"/>
    <mergeCell ref="A45:F45"/>
    <mergeCell ref="A46:G46"/>
    <mergeCell ref="B58:H58"/>
    <mergeCell ref="A62:B62"/>
    <mergeCell ref="B66:H66"/>
    <mergeCell ref="E49:G49"/>
    <mergeCell ref="D50:G50"/>
    <mergeCell ref="D52:F52"/>
  </mergeCells>
  <pageMargins left="0.7" right="0.7" top="0.75" bottom="0.75" header="0.3" footer="0.3"/>
  <pageSetup paperSize="9" scale="79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Sheet1!Област_печат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Lyubka Anastasova</dc:creator>
  <cp:lastModifiedBy>User</cp:lastModifiedBy>
  <dcterms:created xsi:type="dcterms:W3CDTF">2018-03-14T14:19:01Z</dcterms:created>
  <dcterms:modified xsi:type="dcterms:W3CDTF">2018-04-16T08:46:37Z</dcterms:modified>
</cp:coreProperties>
</file>